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\Groups\iji\home1\医療機器賃貸借\令和8年度\★一括入札★\02 院内\01 入札\01執行伺・公告掲載依頼\HP掲載依頼（賃貸借院内）\"/>
    </mc:Choice>
  </mc:AlternateContent>
  <xr:revisionPtr revIDLastSave="0" documentId="13_ncr:1_{90F15940-9D80-4F23-BC9D-004ADEC22142}" xr6:coauthVersionLast="47" xr6:coauthVersionMax="47" xr10:uidLastSave="{00000000-0000-0000-0000-000000000000}"/>
  <bookViews>
    <workbookView xWindow="-120" yWindow="-120" windowWidth="29040" windowHeight="15720" xr2:uid="{01224A3B-305A-4289-8055-880750DBEF29}"/>
  </bookViews>
  <sheets>
    <sheet name="様式6号別紙" sheetId="1" r:id="rId1"/>
  </sheets>
  <definedNames>
    <definedName name="_xlnm._FilterDatabase" localSheetId="0" hidden="1">様式6号別紙!$A$2:$O$57</definedName>
    <definedName name="_xlnm.Print_Area" localSheetId="0">様式6号別紙!$A$1:$O$57</definedName>
    <definedName name="_xlnm.Print_Titles" localSheetId="0">様式6号別紙!$2:$2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2" i="1" l="1"/>
  <c r="N9" i="1"/>
  <c r="N6" i="1"/>
  <c r="N56" i="1"/>
  <c r="N55" i="1"/>
  <c r="N54" i="1"/>
  <c r="N53" i="1"/>
  <c r="N52" i="1"/>
  <c r="N51" i="1"/>
  <c r="N50" i="1"/>
  <c r="N49" i="1"/>
  <c r="N48" i="1"/>
  <c r="N46" i="1"/>
  <c r="N45" i="1"/>
  <c r="N44" i="1"/>
  <c r="N43" i="1"/>
  <c r="N42" i="1"/>
  <c r="N40" i="1"/>
  <c r="N41" i="1" s="1"/>
  <c r="N39" i="1"/>
  <c r="N37" i="1"/>
  <c r="N36" i="1"/>
  <c r="N35" i="1"/>
  <c r="N34" i="1"/>
  <c r="N33" i="1"/>
  <c r="N32" i="1"/>
  <c r="N31" i="1"/>
  <c r="N29" i="1"/>
  <c r="N30" i="1" s="1"/>
  <c r="N28" i="1"/>
  <c r="N27" i="1"/>
  <c r="N25" i="1"/>
  <c r="N24" i="1"/>
  <c r="N26" i="1" s="1"/>
  <c r="N22" i="1"/>
  <c r="N21" i="1"/>
  <c r="N20" i="1"/>
  <c r="N19" i="1"/>
  <c r="N18" i="1"/>
  <c r="N17" i="1"/>
  <c r="N16" i="1"/>
  <c r="N14" i="1"/>
  <c r="N13" i="1"/>
  <c r="N11" i="1"/>
  <c r="N10" i="1"/>
  <c r="N8" i="1"/>
  <c r="N7" i="1"/>
  <c r="N5" i="1"/>
  <c r="N4" i="1"/>
  <c r="N3" i="1"/>
  <c r="N15" i="1" l="1"/>
  <c r="N23" i="1"/>
  <c r="N38" i="1"/>
  <c r="N47" i="1"/>
  <c r="N57" i="1"/>
</calcChain>
</file>

<file path=xl/sharedStrings.xml><?xml version="1.0" encoding="utf-8"?>
<sst xmlns="http://schemas.openxmlformats.org/spreadsheetml/2006/main" count="369" uniqueCount="174">
  <si>
    <t>契約
区分
（№）</t>
    <phoneticPr fontId="2"/>
  </si>
  <si>
    <t>枝番</t>
  </si>
  <si>
    <t>継続
・
新規</t>
  </si>
  <si>
    <t>使用
目的</t>
    <rPh sb="3" eb="5">
      <t>モクテキ</t>
    </rPh>
    <phoneticPr fontId="2"/>
  </si>
  <si>
    <t>機器名</t>
    <rPh sb="0" eb="2">
      <t>キキ</t>
    </rPh>
    <rPh sb="2" eb="3">
      <t>メイ</t>
    </rPh>
    <phoneticPr fontId="2"/>
  </si>
  <si>
    <t>品名・規格等</t>
    <rPh sb="0" eb="2">
      <t>ヒンメイ</t>
    </rPh>
    <rPh sb="3" eb="5">
      <t>キカク</t>
    </rPh>
    <rPh sb="5" eb="6">
      <t>トウ</t>
    </rPh>
    <phoneticPr fontId="2"/>
  </si>
  <si>
    <t>メーカー</t>
    <phoneticPr fontId="2"/>
  </si>
  <si>
    <t>予定納入場所等</t>
    <rPh sb="0" eb="2">
      <t>ヨテイ</t>
    </rPh>
    <rPh sb="2" eb="4">
      <t>ノウニュウ</t>
    </rPh>
    <rPh sb="4" eb="6">
      <t>バショ</t>
    </rPh>
    <rPh sb="6" eb="7">
      <t>トウ</t>
    </rPh>
    <phoneticPr fontId="2"/>
  </si>
  <si>
    <t>予定
数量
A</t>
    <rPh sb="0" eb="2">
      <t>ヨテイ</t>
    </rPh>
    <rPh sb="3" eb="5">
      <t>スウリョウ</t>
    </rPh>
    <rPh sb="4" eb="5">
      <t>リョウ</t>
    </rPh>
    <phoneticPr fontId="5"/>
  </si>
  <si>
    <t>単位</t>
    <rPh sb="0" eb="2">
      <t>タンイ</t>
    </rPh>
    <phoneticPr fontId="2"/>
  </si>
  <si>
    <t>予定期間
B</t>
    <rPh sb="0" eb="2">
      <t>ヨテイ</t>
    </rPh>
    <rPh sb="2" eb="4">
      <t>キカン</t>
    </rPh>
    <phoneticPr fontId="2"/>
  </si>
  <si>
    <t>単価
（一式あたりの月額単価、円、税抜）</t>
    <rPh sb="0" eb="2">
      <t>タンカ</t>
    </rPh>
    <rPh sb="15" eb="16">
      <t>エン</t>
    </rPh>
    <rPh sb="17" eb="19">
      <t>ゼイヌ</t>
    </rPh>
    <phoneticPr fontId="3"/>
  </si>
  <si>
    <t>金額
単価×
予定数量
（円、税抜）</t>
    <rPh sb="0" eb="2">
      <t>キンガク</t>
    </rPh>
    <rPh sb="13" eb="14">
      <t>エン</t>
    </rPh>
    <rPh sb="15" eb="17">
      <t>ゼイヌ</t>
    </rPh>
    <phoneticPr fontId="3"/>
  </si>
  <si>
    <t>備考</t>
    <rPh sb="0" eb="2">
      <t>ビコウ</t>
    </rPh>
    <phoneticPr fontId="2"/>
  </si>
  <si>
    <t>4-1</t>
    <phoneticPr fontId="2"/>
  </si>
  <si>
    <t>継続</t>
    <rPh sb="0" eb="2">
      <t>ケイゾク</t>
    </rPh>
    <phoneticPr fontId="2"/>
  </si>
  <si>
    <t>院内</t>
    <rPh sb="0" eb="2">
      <t>インナイ</t>
    </rPh>
    <phoneticPr fontId="2"/>
  </si>
  <si>
    <t>院内人工呼吸器</t>
    <phoneticPr fontId="2"/>
  </si>
  <si>
    <t>ベンチレータシリーズ</t>
    <phoneticPr fontId="2"/>
  </si>
  <si>
    <t>コヴィディエン　</t>
    <phoneticPr fontId="2"/>
  </si>
  <si>
    <t>臨床工学センター</t>
    <rPh sb="0" eb="2">
      <t>リンショウ</t>
    </rPh>
    <rPh sb="2" eb="4">
      <t>コウガク</t>
    </rPh>
    <phoneticPr fontId="2"/>
  </si>
  <si>
    <t>台/年</t>
    <rPh sb="0" eb="1">
      <t>ダイ</t>
    </rPh>
    <rPh sb="2" eb="3">
      <t>ネン</t>
    </rPh>
    <phoneticPr fontId="2"/>
  </si>
  <si>
    <t>月</t>
    <rPh sb="0" eb="1">
      <t>ツキ</t>
    </rPh>
    <phoneticPr fontId="2"/>
  </si>
  <si>
    <t>式</t>
    <rPh sb="0" eb="1">
      <t>シキ</t>
    </rPh>
    <phoneticPr fontId="2"/>
  </si>
  <si>
    <t>4-2</t>
    <phoneticPr fontId="2"/>
  </si>
  <si>
    <t>V60ベンチレータシリーズ</t>
    <phoneticPr fontId="2"/>
  </si>
  <si>
    <t>フィリップス</t>
    <phoneticPr fontId="2"/>
  </si>
  <si>
    <t>日</t>
    <rPh sb="0" eb="1">
      <t>ニチ</t>
    </rPh>
    <phoneticPr fontId="2"/>
  </si>
  <si>
    <t>4-3</t>
    <phoneticPr fontId="2"/>
  </si>
  <si>
    <t>Trilogyシリーズ</t>
    <phoneticPr fontId="2"/>
  </si>
  <si>
    <t>合計</t>
    <rPh sb="0" eb="2">
      <t>ゴウケイ</t>
    </rPh>
    <phoneticPr fontId="2"/>
  </si>
  <si>
    <t>5-1</t>
    <phoneticPr fontId="2"/>
  </si>
  <si>
    <t>汎用人工呼吸器　SERVO U,SERVO N</t>
    <phoneticPr fontId="2"/>
  </si>
  <si>
    <t>フクダ電子</t>
    <phoneticPr fontId="2"/>
  </si>
  <si>
    <t>小児科</t>
    <rPh sb="0" eb="3">
      <t>ショウニカ</t>
    </rPh>
    <phoneticPr fontId="2"/>
  </si>
  <si>
    <t>台/月</t>
    <rPh sb="0" eb="1">
      <t>ダイ</t>
    </rPh>
    <rPh sb="2" eb="3">
      <t>ツキ</t>
    </rPh>
    <phoneticPr fontId="2"/>
  </si>
  <si>
    <t>5-2</t>
    <phoneticPr fontId="2"/>
  </si>
  <si>
    <t>NAVAオプション</t>
    <phoneticPr fontId="2"/>
  </si>
  <si>
    <t>フクダ電子</t>
  </si>
  <si>
    <t>6-1</t>
    <phoneticPr fontId="2"/>
  </si>
  <si>
    <t>陰圧維持管理装置</t>
    <phoneticPr fontId="2"/>
  </si>
  <si>
    <t>RENASYSシリーズ</t>
    <phoneticPr fontId="2"/>
  </si>
  <si>
    <t>スミス・アンド・ネフュー</t>
    <phoneticPr fontId="2"/>
  </si>
  <si>
    <t>整形外科
形成外科
臨床工学センター</t>
    <rPh sb="0" eb="2">
      <t>セイケイ</t>
    </rPh>
    <rPh sb="2" eb="4">
      <t>ゲカ</t>
    </rPh>
    <rPh sb="5" eb="7">
      <t>ケイセイ</t>
    </rPh>
    <rPh sb="7" eb="9">
      <t>ゲカ</t>
    </rPh>
    <rPh sb="10" eb="12">
      <t>リンショウ</t>
    </rPh>
    <rPh sb="12" eb="14">
      <t>コウガク</t>
    </rPh>
    <phoneticPr fontId="2"/>
  </si>
  <si>
    <t>6-2</t>
    <phoneticPr fontId="2"/>
  </si>
  <si>
    <t>V.A.C.シリーズ</t>
    <phoneticPr fontId="2"/>
  </si>
  <si>
    <t>ケーシーアイ</t>
    <phoneticPr fontId="2"/>
  </si>
  <si>
    <t>7-1</t>
    <phoneticPr fontId="2"/>
  </si>
  <si>
    <t>超音波骨折治療器</t>
    <phoneticPr fontId="2"/>
  </si>
  <si>
    <t>アクセラスシリーズ３ヶ月</t>
    <phoneticPr fontId="2"/>
  </si>
  <si>
    <t>日本シグマックス</t>
    <phoneticPr fontId="2"/>
  </si>
  <si>
    <t>整形外科</t>
    <rPh sb="0" eb="2">
      <t>セイケイ</t>
    </rPh>
    <rPh sb="2" eb="4">
      <t>ゲカ</t>
    </rPh>
    <phoneticPr fontId="2"/>
  </si>
  <si>
    <t>年</t>
    <rPh sb="0" eb="1">
      <t>ネン</t>
    </rPh>
    <phoneticPr fontId="2"/>
  </si>
  <si>
    <t>7-2</t>
    <phoneticPr fontId="2"/>
  </si>
  <si>
    <t>アクセラスシリーズ１２ヶ月（難治性骨折）</t>
    <phoneticPr fontId="2"/>
  </si>
  <si>
    <t>日本シグマックス</t>
  </si>
  <si>
    <t>整形外科</t>
    <rPh sb="0" eb="4">
      <t>セイケイゲカ</t>
    </rPh>
    <phoneticPr fontId="2"/>
  </si>
  <si>
    <t>９－１</t>
    <phoneticPr fontId="2"/>
  </si>
  <si>
    <t>不整脈治療器</t>
    <phoneticPr fontId="2"/>
  </si>
  <si>
    <t>Atricure RFアブレーションシステム
・RFゲネレーター　ASU2　１台
・スイッチマトリックス　ASB３　１台</t>
    <rPh sb="39" eb="40">
      <t>ダイ</t>
    </rPh>
    <rPh sb="59" eb="60">
      <t>ダイ</t>
    </rPh>
    <phoneticPr fontId="2"/>
  </si>
  <si>
    <t>センチュリーメディカル　</t>
    <phoneticPr fontId="2"/>
  </si>
  <si>
    <t>心臓血管外科</t>
    <rPh sb="0" eb="2">
      <t>シンゾウ</t>
    </rPh>
    <rPh sb="2" eb="4">
      <t>ケッカン</t>
    </rPh>
    <rPh sb="4" eb="6">
      <t>ゲカ</t>
    </rPh>
    <phoneticPr fontId="2"/>
  </si>
  <si>
    <t>回</t>
    <rPh sb="0" eb="1">
      <t>カイ</t>
    </rPh>
    <phoneticPr fontId="2"/>
  </si>
  <si>
    <t>１２－１</t>
    <phoneticPr fontId="2"/>
  </si>
  <si>
    <t>補助循環用装置</t>
    <phoneticPr fontId="2"/>
  </si>
  <si>
    <t>「CARDIOSAVE」初日(平日）</t>
    <rPh sb="15" eb="17">
      <t>ヘイジツ</t>
    </rPh>
    <phoneticPr fontId="2"/>
  </si>
  <si>
    <t>ゲティンゲ　</t>
    <phoneticPr fontId="2"/>
  </si>
  <si>
    <t>１２－２</t>
    <phoneticPr fontId="2"/>
  </si>
  <si>
    <t>「CARDIOSAVE」2日目以降（平日）</t>
    <rPh sb="18" eb="20">
      <t>ヘイジツ</t>
    </rPh>
    <phoneticPr fontId="2"/>
  </si>
  <si>
    <t>１２－３</t>
    <phoneticPr fontId="2"/>
  </si>
  <si>
    <t>「CARDIOSAVE」初日（夜間及び土日祝日）</t>
    <rPh sb="17" eb="18">
      <t>オヨ</t>
    </rPh>
    <phoneticPr fontId="2"/>
  </si>
  <si>
    <t>１２－４</t>
    <phoneticPr fontId="2"/>
  </si>
  <si>
    <t>「CARDIOSAVE」2日目以降（夜間及び土日祝日）</t>
    <rPh sb="20" eb="21">
      <t>オヨ</t>
    </rPh>
    <phoneticPr fontId="2"/>
  </si>
  <si>
    <t>１２－５</t>
    <phoneticPr fontId="2"/>
  </si>
  <si>
    <t>ロータフロー遠心ポンプ
【内訳】
ヨストラローターフローコンソール
ローターフロードライブユニット
ローターフローエマージェンシーユニット
架台</t>
    <phoneticPr fontId="2"/>
  </si>
  <si>
    <t>１２－６</t>
    <phoneticPr fontId="2"/>
  </si>
  <si>
    <t>13-1</t>
    <phoneticPr fontId="2"/>
  </si>
  <si>
    <t>スマートポンプ</t>
    <phoneticPr fontId="2"/>
  </si>
  <si>
    <t>スマートポンプ（1ヶ月）</t>
    <rPh sb="10" eb="11">
      <t>ゲツ</t>
    </rPh>
    <phoneticPr fontId="2"/>
  </si>
  <si>
    <t>テルモ</t>
    <phoneticPr fontId="2"/>
  </si>
  <si>
    <t>13-2</t>
    <phoneticPr fontId="2"/>
  </si>
  <si>
    <t>延長料金（1週間毎）</t>
    <rPh sb="6" eb="8">
      <t>シュウカン</t>
    </rPh>
    <rPh sb="8" eb="9">
      <t>ゴト</t>
    </rPh>
    <phoneticPr fontId="2"/>
  </si>
  <si>
    <t>週</t>
    <rPh sb="0" eb="1">
      <t>シュウ</t>
    </rPh>
    <phoneticPr fontId="2"/>
  </si>
  <si>
    <t>15-1</t>
    <phoneticPr fontId="2"/>
  </si>
  <si>
    <t>人工心肺用陰圧コントローラ</t>
    <phoneticPr fontId="2"/>
  </si>
  <si>
    <t>人工心肺用陰圧コントローラ　VAVDコントローラMODEL3930（日額）</t>
    <phoneticPr fontId="2"/>
  </si>
  <si>
    <t>泉工医科工業　</t>
    <phoneticPr fontId="2"/>
  </si>
  <si>
    <t>15-2</t>
    <phoneticPr fontId="2"/>
  </si>
  <si>
    <t>人工心肺用陰圧コントローラVAVDコントローラMODEL3930（週額）</t>
    <phoneticPr fontId="2"/>
  </si>
  <si>
    <t>15-3</t>
    <phoneticPr fontId="2"/>
  </si>
  <si>
    <t>人工心肺用陰圧コントローラ　VAVDコントローラMODEL3930（月額）</t>
    <phoneticPr fontId="2"/>
  </si>
  <si>
    <t>17-1</t>
    <phoneticPr fontId="2"/>
  </si>
  <si>
    <t>ネオフィードENポンプ</t>
    <phoneticPr fontId="2"/>
  </si>
  <si>
    <t>TOP-A610</t>
    <phoneticPr fontId="2"/>
  </si>
  <si>
    <t>トップ</t>
    <phoneticPr fontId="2"/>
  </si>
  <si>
    <t>18-1</t>
    <phoneticPr fontId="2"/>
  </si>
  <si>
    <t>経腸栄養用輸液ポンプ</t>
    <rPh sb="0" eb="2">
      <t>ケイチョウ</t>
    </rPh>
    <rPh sb="2" eb="4">
      <t>エイヨウ</t>
    </rPh>
    <rPh sb="4" eb="5">
      <t>ヨウ</t>
    </rPh>
    <rPh sb="5" eb="7">
      <t>ユエキ</t>
    </rPh>
    <phoneticPr fontId="2"/>
  </si>
  <si>
    <t>ENLIGHT 2100  RENT176</t>
    <phoneticPr fontId="2"/>
  </si>
  <si>
    <t>19-1</t>
    <phoneticPr fontId="2"/>
  </si>
  <si>
    <t>心臓用冷凍手術ユニット</t>
    <phoneticPr fontId="2"/>
  </si>
  <si>
    <t>cryoICE BOX コンソール
【付属品内訳】
・フットスイッチ
・電源コード
・シリンダーヒーターバンド
・N2O排気用ホース
・N2Oガスラインモジュール
・N2Oガスフィルター</t>
    <rPh sb="19" eb="21">
      <t>フゾク</t>
    </rPh>
    <rPh sb="21" eb="22">
      <t>ヒン</t>
    </rPh>
    <rPh sb="22" eb="24">
      <t>ウチワケ</t>
    </rPh>
    <rPh sb="36" eb="38">
      <t>デンゲン</t>
    </rPh>
    <rPh sb="60" eb="63">
      <t>ハイキヨウ</t>
    </rPh>
    <phoneticPr fontId="2"/>
  </si>
  <si>
    <t>33-1</t>
    <phoneticPr fontId="2"/>
  </si>
  <si>
    <t>院内人工呼吸療法治療器</t>
    <phoneticPr fontId="2"/>
  </si>
  <si>
    <t>　「ViVOシリーズ」NPPV 又は 「LOWENSTEINベンチレーターシリーズ」NPPV</t>
    <phoneticPr fontId="2"/>
  </si>
  <si>
    <t>チェスト　</t>
    <phoneticPr fontId="2"/>
  </si>
  <si>
    <t>34-1</t>
    <phoneticPr fontId="2"/>
  </si>
  <si>
    <t>血液成分分離用装置</t>
    <phoneticPr fontId="2"/>
  </si>
  <si>
    <t>クリオシールCS-1</t>
    <phoneticPr fontId="2"/>
  </si>
  <si>
    <t>旭化成メディカル</t>
    <phoneticPr fontId="2"/>
  </si>
  <si>
    <t>輸血・移植免疫部</t>
    <rPh sb="0" eb="2">
      <t>ユケツ</t>
    </rPh>
    <rPh sb="3" eb="5">
      <t>イショク</t>
    </rPh>
    <rPh sb="5" eb="7">
      <t>メンエキ</t>
    </rPh>
    <rPh sb="7" eb="8">
      <t>ブ</t>
    </rPh>
    <phoneticPr fontId="2"/>
  </si>
  <si>
    <t>式/年</t>
    <rPh sb="0" eb="1">
      <t>シキ</t>
    </rPh>
    <rPh sb="2" eb="3">
      <t>ネン</t>
    </rPh>
    <phoneticPr fontId="2"/>
  </si>
  <si>
    <t>37-1</t>
    <phoneticPr fontId="2"/>
  </si>
  <si>
    <t xml:space="preserve">二相式気道陽圧ユニットシリーズ
（10日未満使用）
</t>
    <phoneticPr fontId="2"/>
  </si>
  <si>
    <t>フクダライフテック　</t>
    <phoneticPr fontId="2"/>
  </si>
  <si>
    <t>37-2</t>
    <phoneticPr fontId="2"/>
  </si>
  <si>
    <t>二相式気道陽圧ユニットシリーズ
（10日以上使用）
　</t>
    <phoneticPr fontId="2"/>
  </si>
  <si>
    <t>フクダライフテック　</t>
  </si>
  <si>
    <t>40-1</t>
    <phoneticPr fontId="2"/>
  </si>
  <si>
    <t>院内陽圧式人工呼吸器</t>
    <phoneticPr fontId="2"/>
  </si>
  <si>
    <t>挿管気切仕様「プリズマベント」または「ASTRAL」７日以内使用
（内訳）
本体　　　　　　　　　　　　　　　　 　 １台
エアホース・カテーテルマウント　 ２セット
人工鼻　　　　　　　　　　　　　　　　 日数分
警報音付きパルスオキシメータ　 １式</t>
    <phoneticPr fontId="2"/>
  </si>
  <si>
    <t>40-2</t>
    <phoneticPr fontId="2"/>
  </si>
  <si>
    <t>挿管気切仕様「プリズマベント」または「ASTRAL」　８日以上使用
（内訳）
本体　　　　　　　　　　　　　　　　 　 １台
エアホース・カテーテルマウント　 ２セット
人工鼻　　　　　　　　　　　　　　　　 １ヶ月分
警報音付きパルスオキシメータ　 １式</t>
    <phoneticPr fontId="2"/>
  </si>
  <si>
    <t>42-1</t>
    <phoneticPr fontId="2"/>
  </si>
  <si>
    <t>院内酸素濃縮器</t>
    <phoneticPr fontId="2"/>
  </si>
  <si>
    <t>クリーンサンソ　FH-100/5L</t>
    <phoneticPr fontId="2"/>
  </si>
  <si>
    <t>台</t>
    <rPh sb="0" eb="1">
      <t>ダイ</t>
    </rPh>
    <phoneticPr fontId="2"/>
  </si>
  <si>
    <t>43-1</t>
    <phoneticPr fontId="2"/>
  </si>
  <si>
    <t>ローターブレーター</t>
    <phoneticPr fontId="2"/>
  </si>
  <si>
    <t>ROTAPRO Console Kit Assay Japan</t>
    <phoneticPr fontId="2"/>
  </si>
  <si>
    <t>ボストン・サイエンティフィック　</t>
    <phoneticPr fontId="2"/>
  </si>
  <si>
    <t>循環器内科</t>
    <rPh sb="0" eb="5">
      <t>ジュンカンキナイカ</t>
    </rPh>
    <phoneticPr fontId="2"/>
  </si>
  <si>
    <t>45</t>
    <phoneticPr fontId="2"/>
  </si>
  <si>
    <t>院内排痰補助装置</t>
    <rPh sb="0" eb="2">
      <t>インナイ</t>
    </rPh>
    <phoneticPr fontId="2"/>
  </si>
  <si>
    <t>コンフォートカフⅡ</t>
    <phoneticPr fontId="2"/>
  </si>
  <si>
    <t>小児科
臨床工学センター</t>
    <rPh sb="0" eb="3">
      <t>ショウニカ</t>
    </rPh>
    <rPh sb="4" eb="6">
      <t>リンショウ</t>
    </rPh>
    <rPh sb="6" eb="8">
      <t>コウガク</t>
    </rPh>
    <phoneticPr fontId="2"/>
  </si>
  <si>
    <t>49-1</t>
    <phoneticPr fontId="2"/>
  </si>
  <si>
    <t>イメージングシステム</t>
    <phoneticPr fontId="2"/>
  </si>
  <si>
    <t>CORE Mobile イメージングシステム
COREｍｂ１００</t>
    <phoneticPr fontId="2"/>
  </si>
  <si>
    <t>49-2</t>
    <phoneticPr fontId="2"/>
  </si>
  <si>
    <t>IntraSight Mobileイメージングシステム
７９７４１５</t>
    <phoneticPr fontId="2"/>
  </si>
  <si>
    <t>フィリップス</t>
  </si>
  <si>
    <t>循環器内科
臨床工学センター</t>
    <rPh sb="0" eb="5">
      <t>ジュンカンキナイカ</t>
    </rPh>
    <rPh sb="6" eb="8">
      <t>リンショウ</t>
    </rPh>
    <rPh sb="8" eb="10">
      <t>コウガク</t>
    </rPh>
    <phoneticPr fontId="2"/>
  </si>
  <si>
    <t>50-1</t>
    <phoneticPr fontId="2"/>
  </si>
  <si>
    <t>循環器用超音波画像診断装置</t>
    <phoneticPr fontId="2"/>
  </si>
  <si>
    <t>VISICUBE</t>
    <phoneticPr fontId="2"/>
  </si>
  <si>
    <t>52-1</t>
    <phoneticPr fontId="2"/>
  </si>
  <si>
    <t>SLB器械</t>
    <phoneticPr fontId="2"/>
  </si>
  <si>
    <t>SternaLockBluシステム</t>
    <phoneticPr fontId="2"/>
  </si>
  <si>
    <t>ジンマーバイオメット　</t>
    <phoneticPr fontId="2"/>
  </si>
  <si>
    <t>53-1</t>
    <phoneticPr fontId="2"/>
  </si>
  <si>
    <t>Ablationシステム</t>
    <phoneticPr fontId="2"/>
  </si>
  <si>
    <t>Ablationシステム
【内訳】
・アボットメディカル　EnSite X EPシステム
・ボストン・サイエンティフィック　SMARTFREEZEクライオコンソール
・ボストン・サイエンティフィック　FARASTAR パルスフィールドアブレーションジェネレータ</t>
    <phoneticPr fontId="2"/>
  </si>
  <si>
    <t>56-1</t>
    <phoneticPr fontId="2"/>
  </si>
  <si>
    <t>遠心血液ポンプ装置</t>
    <phoneticPr fontId="2"/>
  </si>
  <si>
    <t>メラ遠心血液ポンプシステム　HCS-CFP</t>
    <phoneticPr fontId="2"/>
  </si>
  <si>
    <t>57-1</t>
    <phoneticPr fontId="2"/>
  </si>
  <si>
    <t>血液凝固分析装置</t>
    <phoneticPr fontId="2"/>
  </si>
  <si>
    <t>TEG6S　07-690</t>
    <phoneticPr fontId="2"/>
  </si>
  <si>
    <t>ヘモネティクスジャパン　</t>
    <phoneticPr fontId="2"/>
  </si>
  <si>
    <t>59-1</t>
    <phoneticPr fontId="2"/>
  </si>
  <si>
    <t>中心静脈留置型経皮的体温調節装置</t>
    <phoneticPr fontId="2"/>
  </si>
  <si>
    <t>サーモガードシステム</t>
    <phoneticPr fontId="2"/>
  </si>
  <si>
    <t>旭化成ゾールメディカル</t>
    <phoneticPr fontId="2"/>
  </si>
  <si>
    <t>臨床工学センター
（救命救急センター）</t>
    <rPh sb="0" eb="2">
      <t>リンショウ</t>
    </rPh>
    <rPh sb="2" eb="4">
      <t>コウガク</t>
    </rPh>
    <rPh sb="10" eb="12">
      <t>キュウメイ</t>
    </rPh>
    <rPh sb="12" eb="14">
      <t>キュウキュウ</t>
    </rPh>
    <phoneticPr fontId="2"/>
  </si>
  <si>
    <t>66-1</t>
    <phoneticPr fontId="2"/>
  </si>
  <si>
    <t>免疫染色装置</t>
    <phoneticPr fontId="2"/>
  </si>
  <si>
    <t>ベンチマークGX</t>
    <phoneticPr fontId="2"/>
  </si>
  <si>
    <t>ロシュ・ダイアグノスティックス　</t>
    <phoneticPr fontId="2"/>
  </si>
  <si>
    <t>皮膚科</t>
    <rPh sb="0" eb="3">
      <t>ヒフカ</t>
    </rPh>
    <phoneticPr fontId="2"/>
  </si>
  <si>
    <t>70-1</t>
    <phoneticPr fontId="2"/>
  </si>
  <si>
    <t>VASOVIEW HEMOPRO2 EVHシステム</t>
    <phoneticPr fontId="2"/>
  </si>
  <si>
    <t>EVH　パワーサプライエンドスコープ（単回）
【セット内容】
VasoViewHemoPro2パワーサプライ・アダプターケーブル・延長ケーブル・エンドスコープ</t>
    <rPh sb="19" eb="20">
      <t>タン</t>
    </rPh>
    <rPh sb="20" eb="21">
      <t>カイ</t>
    </rPh>
    <rPh sb="27" eb="29">
      <t>ナイヨウ</t>
    </rPh>
    <rPh sb="65" eb="67">
      <t>エンチョウ</t>
    </rPh>
    <phoneticPr fontId="2"/>
  </si>
  <si>
    <t>70-2</t>
    <phoneticPr fontId="2"/>
  </si>
  <si>
    <t>EVH　パワーサプライエンドスコープ（月間）
【セット内容】
VasoViewHemoPro2パワーサプライ・アダプターケーブル・延長ケーブル・エンドスコープ</t>
    <rPh sb="19" eb="20">
      <t>ツキ</t>
    </rPh>
    <rPh sb="20" eb="21">
      <t>アイダ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</si>
</sst>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);[Red]\(#,##0.00\)"/>
    <numFmt numFmtId="177" formatCode="#,##0_);[Red]\(#,##0\)"/>
  </numFmts>
  <fonts count="1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sz val="14"/>
      <name val="BIZ UDPゴシック"/>
      <family val="3"/>
      <charset val="128"/>
    </font>
    <font>
      <sz val="16"/>
      <name val="BIZ UDPゴシック"/>
      <family val="3"/>
      <charset val="128"/>
    </font>
    <font>
      <b/>
      <sz val="1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176" fontId="4" fillId="2" borderId="2" xfId="0" applyNumberFormat="1" applyFont="1" applyFill="1" applyBorder="1" applyAlignment="1">
      <alignment horizontal="center" vertical="center" shrinkToFit="1"/>
    </xf>
    <xf numFmtId="177" fontId="3" fillId="2" borderId="2" xfId="0" applyNumberFormat="1" applyFont="1" applyFill="1" applyBorder="1" applyAlignment="1">
      <alignment horizontal="center" vertical="center" wrapText="1" shrinkToFit="1"/>
    </xf>
    <xf numFmtId="177" fontId="3" fillId="2" borderId="3" xfId="0" applyNumberFormat="1" applyFont="1" applyFill="1" applyBorder="1" applyAlignment="1">
      <alignment horizontal="center" vertical="center" wrapText="1" shrinkToFit="1"/>
    </xf>
    <xf numFmtId="38" fontId="3" fillId="2" borderId="5" xfId="1" applyFont="1" applyFill="1" applyBorder="1" applyAlignment="1">
      <alignment horizontal="center" vertical="center" wrapText="1" shrinkToFit="1"/>
    </xf>
    <xf numFmtId="38" fontId="3" fillId="2" borderId="6" xfId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shrinkToFit="1"/>
    </xf>
    <xf numFmtId="0" fontId="3" fillId="0" borderId="7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1" fontId="3" fillId="0" borderId="11" xfId="0" applyNumberFormat="1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77" fontId="7" fillId="0" borderId="13" xfId="0" applyNumberFormat="1" applyFont="1" applyBorder="1" applyAlignment="1">
      <alignment horizontal="right" vertical="center" shrinkToFit="1"/>
    </xf>
    <xf numFmtId="177" fontId="3" fillId="0" borderId="14" xfId="0" applyNumberFormat="1" applyFont="1" applyBorder="1" applyAlignment="1">
      <alignment horizontal="right" vertical="center" shrinkToFit="1"/>
    </xf>
    <xf numFmtId="0" fontId="8" fillId="0" borderId="0" xfId="0" applyFont="1">
      <alignment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1" fontId="3" fillId="0" borderId="16" xfId="0" applyNumberFormat="1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177" fontId="7" fillId="0" borderId="18" xfId="0" applyNumberFormat="1" applyFont="1" applyBorder="1" applyAlignment="1">
      <alignment horizontal="right" vertical="center" shrinkToFit="1"/>
    </xf>
    <xf numFmtId="177" fontId="3" fillId="0" borderId="19" xfId="0" applyNumberFormat="1" applyFont="1" applyBorder="1" applyAlignment="1">
      <alignment horizontal="right" vertical="center" shrinkToFit="1"/>
    </xf>
    <xf numFmtId="49" fontId="3" fillId="0" borderId="20" xfId="0" applyNumberFormat="1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21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77" fontId="7" fillId="0" borderId="24" xfId="0" applyNumberFormat="1" applyFont="1" applyBorder="1" applyAlignment="1">
      <alignment horizontal="right" vertical="center" shrinkToFit="1"/>
    </xf>
    <xf numFmtId="177" fontId="3" fillId="0" borderId="25" xfId="0" applyNumberFormat="1" applyFont="1" applyBorder="1" applyAlignment="1">
      <alignment horizontal="right" vertical="center" shrinkToFit="1"/>
    </xf>
    <xf numFmtId="0" fontId="3" fillId="0" borderId="26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3" fillId="0" borderId="27" xfId="0" applyFont="1" applyBorder="1">
      <alignment vertical="center"/>
    </xf>
    <xf numFmtId="0" fontId="3" fillId="0" borderId="27" xfId="0" applyFont="1" applyBorder="1" applyAlignment="1">
      <alignment vertical="center" shrinkToFit="1"/>
    </xf>
    <xf numFmtId="0" fontId="9" fillId="0" borderId="27" xfId="0" applyFont="1" applyBorder="1" applyAlignment="1">
      <alignment horizontal="center" vertical="center" shrinkToFit="1"/>
    </xf>
    <xf numFmtId="1" fontId="9" fillId="0" borderId="27" xfId="0" applyNumberFormat="1" applyFont="1" applyBorder="1">
      <alignment vertical="center"/>
    </xf>
    <xf numFmtId="0" fontId="3" fillId="0" borderId="27" xfId="0" applyFont="1" applyBorder="1" applyAlignment="1">
      <alignment horizontal="center" vertical="center"/>
    </xf>
    <xf numFmtId="177" fontId="7" fillId="0" borderId="28" xfId="0" applyNumberFormat="1" applyFont="1" applyBorder="1" applyAlignment="1">
      <alignment horizontal="right" vertical="center" shrinkToFit="1"/>
    </xf>
    <xf numFmtId="177" fontId="3" fillId="0" borderId="29" xfId="0" applyNumberFormat="1" applyFont="1" applyBorder="1" applyAlignment="1">
      <alignment horizontal="right" vertical="center" shrinkToFit="1"/>
    </xf>
    <xf numFmtId="0" fontId="3" fillId="0" borderId="30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shrinkToFit="1"/>
    </xf>
    <xf numFmtId="0" fontId="3" fillId="0" borderId="35" xfId="0" applyFont="1" applyBorder="1" applyAlignment="1">
      <alignment vertical="center" shrinkToFit="1"/>
    </xf>
    <xf numFmtId="1" fontId="9" fillId="0" borderId="34" xfId="0" applyNumberFormat="1" applyFont="1" applyBorder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77" fontId="7" fillId="0" borderId="36" xfId="0" applyNumberFormat="1" applyFont="1" applyBorder="1" applyAlignment="1">
      <alignment horizontal="right" vertical="center" shrinkToFit="1"/>
    </xf>
    <xf numFmtId="177" fontId="3" fillId="0" borderId="37" xfId="0" applyNumberFormat="1" applyFont="1" applyBorder="1" applyAlignment="1">
      <alignment horizontal="right" vertical="center" shrinkToFit="1"/>
    </xf>
    <xf numFmtId="0" fontId="6" fillId="0" borderId="11" xfId="0" applyFont="1" applyBorder="1">
      <alignment vertical="center"/>
    </xf>
    <xf numFmtId="1" fontId="9" fillId="0" borderId="16" xfId="0" applyNumberFormat="1" applyFont="1" applyBorder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34" xfId="0" applyFont="1" applyBorder="1" applyAlignment="1">
      <alignment vertical="center" wrapText="1" shrinkToFit="1"/>
    </xf>
    <xf numFmtId="0" fontId="3" fillId="0" borderId="16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0" fontId="3" fillId="0" borderId="38" xfId="0" applyFont="1" applyBorder="1">
      <alignment vertical="center"/>
    </xf>
    <xf numFmtId="0" fontId="3" fillId="0" borderId="2" xfId="0" applyFont="1" applyBorder="1" applyAlignment="1">
      <alignment vertical="center" wrapText="1" shrinkToFit="1"/>
    </xf>
    <xf numFmtId="0" fontId="3" fillId="0" borderId="3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1" fontId="9" fillId="0" borderId="2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right" vertical="center" shrinkToFit="1"/>
    </xf>
    <xf numFmtId="177" fontId="3" fillId="0" borderId="6" xfId="0" applyNumberFormat="1" applyFont="1" applyBorder="1" applyAlignment="1">
      <alignment horizontal="right" vertical="center" shrinkToFit="1"/>
    </xf>
    <xf numFmtId="0" fontId="3" fillId="0" borderId="32" xfId="0" applyFont="1" applyBorder="1">
      <alignment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 shrinkToFit="1"/>
    </xf>
    <xf numFmtId="1" fontId="9" fillId="0" borderId="11" xfId="0" applyNumberFormat="1" applyFont="1" applyBorder="1">
      <alignment vertical="center"/>
    </xf>
    <xf numFmtId="49" fontId="3" fillId="0" borderId="11" xfId="0" applyNumberFormat="1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177" fontId="3" fillId="2" borderId="3" xfId="0" applyNumberFormat="1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6B1F-2453-4F9C-ABC5-BE464E7C0C28}">
  <sheetPr>
    <tabColor rgb="FF00B0F0"/>
  </sheetPr>
  <dimension ref="A1:O57"/>
  <sheetViews>
    <sheetView tabSelected="1" view="pageBreakPreview" zoomScale="70" zoomScaleNormal="90" zoomScaleSheetLayoutView="70" workbookViewId="0">
      <selection activeCell="F2" sqref="F2"/>
    </sheetView>
  </sheetViews>
  <sheetFormatPr defaultColWidth="8.875" defaultRowHeight="13.5"/>
  <cols>
    <col min="1" max="1" width="6.5" style="1" customWidth="1"/>
    <col min="2" max="2" width="6.125" style="1" customWidth="1"/>
    <col min="3" max="4" width="7.375" style="1" customWidth="1"/>
    <col min="5" max="5" width="22.5" style="2" customWidth="1"/>
    <col min="6" max="6" width="46.5" style="2" customWidth="1"/>
    <col min="7" max="7" width="18.5" style="2" customWidth="1"/>
    <col min="8" max="8" width="19.875" style="2" customWidth="1"/>
    <col min="9" max="9" width="6.375" style="2" customWidth="1"/>
    <col min="10" max="10" width="8.125" style="1" customWidth="1"/>
    <col min="11" max="11" width="6" style="1" customWidth="1"/>
    <col min="12" max="12" width="5" style="1" customWidth="1"/>
    <col min="13" max="14" width="17.75" style="2" customWidth="1"/>
    <col min="15" max="15" width="20.625" style="2" customWidth="1"/>
    <col min="16" max="16384" width="8.875" style="2"/>
  </cols>
  <sheetData>
    <row r="1" spans="1:15" ht="14.25" thickBot="1"/>
    <row r="2" spans="1:15" s="12" customFormat="1" ht="69.599999999999994" customHeight="1" thickBot="1">
      <c r="A2" s="3" t="s">
        <v>0</v>
      </c>
      <c r="B2" s="4" t="s">
        <v>1</v>
      </c>
      <c r="C2" s="5" t="s">
        <v>2</v>
      </c>
      <c r="D2" s="5" t="s">
        <v>3</v>
      </c>
      <c r="E2" s="4" t="s">
        <v>4</v>
      </c>
      <c r="F2" s="4" t="s">
        <v>5</v>
      </c>
      <c r="G2" s="6" t="s">
        <v>6</v>
      </c>
      <c r="H2" s="7" t="s">
        <v>7</v>
      </c>
      <c r="I2" s="8" t="s">
        <v>8</v>
      </c>
      <c r="J2" s="9" t="s">
        <v>9</v>
      </c>
      <c r="K2" s="82" t="s">
        <v>10</v>
      </c>
      <c r="L2" s="83"/>
      <c r="M2" s="10" t="s">
        <v>11</v>
      </c>
      <c r="N2" s="10" t="s">
        <v>12</v>
      </c>
      <c r="O2" s="11" t="s">
        <v>13</v>
      </c>
    </row>
    <row r="3" spans="1:15" s="24" customFormat="1" ht="60" customHeight="1">
      <c r="A3" s="13">
        <v>4</v>
      </c>
      <c r="B3" s="14" t="s">
        <v>14</v>
      </c>
      <c r="C3" s="15" t="s">
        <v>15</v>
      </c>
      <c r="D3" s="15" t="s">
        <v>16</v>
      </c>
      <c r="E3" s="16" t="s">
        <v>17</v>
      </c>
      <c r="F3" s="17" t="s">
        <v>18</v>
      </c>
      <c r="G3" s="18" t="s">
        <v>19</v>
      </c>
      <c r="H3" s="17" t="s">
        <v>20</v>
      </c>
      <c r="I3" s="19">
        <v>1</v>
      </c>
      <c r="J3" s="20" t="s">
        <v>21</v>
      </c>
      <c r="K3" s="20">
        <v>3</v>
      </c>
      <c r="L3" s="21" t="s">
        <v>22</v>
      </c>
      <c r="M3" s="22"/>
      <c r="N3" s="22" t="str">
        <f>IF(M3="","",I3*K3*M3)</f>
        <v/>
      </c>
      <c r="O3" s="23"/>
    </row>
    <row r="4" spans="1:15" s="24" customFormat="1" ht="60" customHeight="1">
      <c r="A4" s="13"/>
      <c r="B4" s="25" t="s">
        <v>24</v>
      </c>
      <c r="C4" s="15"/>
      <c r="D4" s="15"/>
      <c r="E4" s="16"/>
      <c r="F4" s="26" t="s">
        <v>25</v>
      </c>
      <c r="G4" s="27" t="s">
        <v>26</v>
      </c>
      <c r="H4" s="26" t="s">
        <v>20</v>
      </c>
      <c r="I4" s="28">
        <v>1</v>
      </c>
      <c r="J4" s="29" t="s">
        <v>21</v>
      </c>
      <c r="K4" s="29">
        <v>3</v>
      </c>
      <c r="L4" s="21" t="s">
        <v>22</v>
      </c>
      <c r="M4" s="30"/>
      <c r="N4" s="22" t="str">
        <f t="shared" ref="N4:N5" si="0">IF(M4="","",I4*K4*M4)</f>
        <v/>
      </c>
      <c r="O4" s="31"/>
    </row>
    <row r="5" spans="1:15" s="24" customFormat="1" ht="60" customHeight="1">
      <c r="A5" s="13"/>
      <c r="B5" s="32" t="s">
        <v>28</v>
      </c>
      <c r="C5" s="15"/>
      <c r="D5" s="15"/>
      <c r="E5" s="33"/>
      <c r="F5" s="34" t="s">
        <v>29</v>
      </c>
      <c r="G5" s="35" t="s">
        <v>26</v>
      </c>
      <c r="H5" s="26" t="s">
        <v>20</v>
      </c>
      <c r="I5" s="28">
        <v>1</v>
      </c>
      <c r="J5" s="29" t="s">
        <v>21</v>
      </c>
      <c r="K5" s="36">
        <v>3</v>
      </c>
      <c r="L5" s="37" t="s">
        <v>22</v>
      </c>
      <c r="M5" s="38"/>
      <c r="N5" s="22" t="str">
        <f t="shared" si="0"/>
        <v/>
      </c>
      <c r="O5" s="39"/>
    </row>
    <row r="6" spans="1:15" s="24" customFormat="1" ht="60" customHeight="1" thickBot="1">
      <c r="A6" s="40"/>
      <c r="B6" s="41"/>
      <c r="C6" s="41"/>
      <c r="D6" s="41"/>
      <c r="E6" s="42"/>
      <c r="F6" s="43"/>
      <c r="G6" s="44"/>
      <c r="H6" s="43"/>
      <c r="I6" s="45"/>
      <c r="J6" s="42"/>
      <c r="K6" s="42" t="s">
        <v>30</v>
      </c>
      <c r="L6" s="46"/>
      <c r="M6" s="47"/>
      <c r="N6" s="47">
        <f>SUM(N3:N5)</f>
        <v>0</v>
      </c>
      <c r="O6" s="48"/>
    </row>
    <row r="7" spans="1:15" s="24" customFormat="1" ht="60" customHeight="1">
      <c r="A7" s="49">
        <v>5</v>
      </c>
      <c r="B7" s="50" t="s">
        <v>31</v>
      </c>
      <c r="C7" s="51" t="s">
        <v>15</v>
      </c>
      <c r="D7" s="51" t="s">
        <v>16</v>
      </c>
      <c r="E7" s="52" t="s">
        <v>17</v>
      </c>
      <c r="F7" s="53" t="s">
        <v>32</v>
      </c>
      <c r="G7" s="54" t="s">
        <v>33</v>
      </c>
      <c r="H7" s="53" t="s">
        <v>34</v>
      </c>
      <c r="I7" s="55">
        <v>2</v>
      </c>
      <c r="J7" s="56" t="s">
        <v>35</v>
      </c>
      <c r="K7" s="56">
        <v>12</v>
      </c>
      <c r="L7" s="57" t="s">
        <v>22</v>
      </c>
      <c r="M7" s="58"/>
      <c r="N7" s="22" t="str">
        <f>IF(M7="","",I7*K7*M7)</f>
        <v/>
      </c>
      <c r="O7" s="59"/>
    </row>
    <row r="8" spans="1:15" s="24" customFormat="1" ht="60" customHeight="1">
      <c r="A8" s="13"/>
      <c r="B8" s="25" t="s">
        <v>36</v>
      </c>
      <c r="C8" s="14"/>
      <c r="D8" s="14"/>
      <c r="E8" s="60"/>
      <c r="F8" s="26" t="s">
        <v>37</v>
      </c>
      <c r="G8" s="27" t="s">
        <v>38</v>
      </c>
      <c r="H8" s="26" t="s">
        <v>34</v>
      </c>
      <c r="I8" s="61">
        <v>2</v>
      </c>
      <c r="J8" s="29" t="s">
        <v>35</v>
      </c>
      <c r="K8" s="29">
        <v>12</v>
      </c>
      <c r="L8" s="62" t="s">
        <v>22</v>
      </c>
      <c r="M8" s="30"/>
      <c r="N8" s="22" t="str">
        <f>IF(M8="","",I8*K8*M8)</f>
        <v/>
      </c>
      <c r="O8" s="31"/>
    </row>
    <row r="9" spans="1:15" s="24" customFormat="1" ht="60" customHeight="1" thickBot="1">
      <c r="A9" s="40"/>
      <c r="B9" s="41"/>
      <c r="C9" s="41"/>
      <c r="D9" s="41"/>
      <c r="E9" s="42"/>
      <c r="F9" s="43"/>
      <c r="G9" s="44"/>
      <c r="H9" s="43"/>
      <c r="I9" s="45"/>
      <c r="J9" s="42"/>
      <c r="K9" s="42" t="s">
        <v>30</v>
      </c>
      <c r="L9" s="46"/>
      <c r="M9" s="47"/>
      <c r="N9" s="47">
        <f>SUM(N7:N8)</f>
        <v>0</v>
      </c>
      <c r="O9" s="48"/>
    </row>
    <row r="10" spans="1:15" s="24" customFormat="1" ht="60" customHeight="1">
      <c r="A10" s="49">
        <v>6</v>
      </c>
      <c r="B10" s="50" t="s">
        <v>39</v>
      </c>
      <c r="C10" s="51" t="s">
        <v>15</v>
      </c>
      <c r="D10" s="51" t="s">
        <v>16</v>
      </c>
      <c r="E10" s="52" t="s">
        <v>40</v>
      </c>
      <c r="F10" s="53" t="s">
        <v>41</v>
      </c>
      <c r="G10" s="54" t="s">
        <v>42</v>
      </c>
      <c r="H10" s="63" t="s">
        <v>43</v>
      </c>
      <c r="I10" s="55">
        <v>60</v>
      </c>
      <c r="J10" s="56" t="s">
        <v>27</v>
      </c>
      <c r="K10" s="56">
        <v>12</v>
      </c>
      <c r="L10" s="57" t="s">
        <v>22</v>
      </c>
      <c r="M10" s="58"/>
      <c r="N10" s="22" t="str">
        <f>IF(M10="","",I10*K10*M10)</f>
        <v/>
      </c>
      <c r="O10" s="59"/>
    </row>
    <row r="11" spans="1:15" s="24" customFormat="1" ht="60" customHeight="1">
      <c r="A11" s="13"/>
      <c r="B11" s="25" t="s">
        <v>44</v>
      </c>
      <c r="C11" s="14"/>
      <c r="D11" s="14"/>
      <c r="E11" s="60"/>
      <c r="F11" s="26" t="s">
        <v>45</v>
      </c>
      <c r="G11" s="27" t="s">
        <v>46</v>
      </c>
      <c r="H11" s="64" t="s">
        <v>43</v>
      </c>
      <c r="I11" s="61">
        <v>60</v>
      </c>
      <c r="J11" s="29" t="s">
        <v>27</v>
      </c>
      <c r="K11" s="29">
        <v>12</v>
      </c>
      <c r="L11" s="62" t="s">
        <v>22</v>
      </c>
      <c r="M11" s="30"/>
      <c r="N11" s="22" t="str">
        <f>IF(M11="","",I11*K11*M11)</f>
        <v/>
      </c>
      <c r="O11" s="31"/>
    </row>
    <row r="12" spans="1:15" s="24" customFormat="1" ht="60" customHeight="1" thickBot="1">
      <c r="A12" s="40"/>
      <c r="B12" s="41"/>
      <c r="C12" s="41"/>
      <c r="D12" s="41"/>
      <c r="E12" s="42"/>
      <c r="F12" s="43"/>
      <c r="G12" s="44"/>
      <c r="H12" s="43"/>
      <c r="I12" s="45"/>
      <c r="J12" s="42"/>
      <c r="K12" s="42" t="s">
        <v>30</v>
      </c>
      <c r="L12" s="46"/>
      <c r="M12" s="47"/>
      <c r="N12" s="47">
        <f>SUM(N10:N11)</f>
        <v>0</v>
      </c>
      <c r="O12" s="48"/>
    </row>
    <row r="13" spans="1:15" s="24" customFormat="1" ht="60" customHeight="1">
      <c r="A13" s="49">
        <v>7</v>
      </c>
      <c r="B13" s="50" t="s">
        <v>47</v>
      </c>
      <c r="C13" s="51" t="s">
        <v>15</v>
      </c>
      <c r="D13" s="51" t="s">
        <v>16</v>
      </c>
      <c r="E13" s="52" t="s">
        <v>48</v>
      </c>
      <c r="F13" s="53" t="s">
        <v>49</v>
      </c>
      <c r="G13" s="54" t="s">
        <v>50</v>
      </c>
      <c r="H13" s="63" t="s">
        <v>51</v>
      </c>
      <c r="I13" s="55">
        <v>10</v>
      </c>
      <c r="J13" s="56" t="s">
        <v>21</v>
      </c>
      <c r="K13" s="56">
        <v>1</v>
      </c>
      <c r="L13" s="57" t="s">
        <v>52</v>
      </c>
      <c r="M13" s="58"/>
      <c r="N13" s="22" t="str">
        <f>IF(M13="","",I13*K13*M13)</f>
        <v/>
      </c>
      <c r="O13" s="59"/>
    </row>
    <row r="14" spans="1:15" s="24" customFormat="1" ht="60" customHeight="1">
      <c r="A14" s="13"/>
      <c r="B14" s="25" t="s">
        <v>53</v>
      </c>
      <c r="C14" s="14"/>
      <c r="D14" s="14"/>
      <c r="E14" s="60"/>
      <c r="F14" s="26" t="s">
        <v>54</v>
      </c>
      <c r="G14" s="27" t="s">
        <v>55</v>
      </c>
      <c r="H14" s="64" t="s">
        <v>56</v>
      </c>
      <c r="I14" s="61">
        <v>1</v>
      </c>
      <c r="J14" s="29" t="s">
        <v>21</v>
      </c>
      <c r="K14" s="29">
        <v>1</v>
      </c>
      <c r="L14" s="62" t="s">
        <v>52</v>
      </c>
      <c r="M14" s="30"/>
      <c r="N14" s="22" t="str">
        <f>IF(M14="","",I14*K14*M14)</f>
        <v/>
      </c>
      <c r="O14" s="31"/>
    </row>
    <row r="15" spans="1:15" s="24" customFormat="1" ht="60" customHeight="1" thickBot="1">
      <c r="A15" s="40"/>
      <c r="B15" s="41"/>
      <c r="C15" s="41"/>
      <c r="D15" s="41"/>
      <c r="E15" s="42"/>
      <c r="F15" s="43"/>
      <c r="G15" s="44"/>
      <c r="H15" s="43"/>
      <c r="I15" s="45"/>
      <c r="J15" s="42"/>
      <c r="K15" s="42" t="s">
        <v>30</v>
      </c>
      <c r="L15" s="46"/>
      <c r="M15" s="47"/>
      <c r="N15" s="47">
        <f>SUM(N13:N14)</f>
        <v>0</v>
      </c>
      <c r="O15" s="48"/>
    </row>
    <row r="16" spans="1:15" s="24" customFormat="1" ht="60" customHeight="1" thickBot="1">
      <c r="A16" s="65">
        <v>9</v>
      </c>
      <c r="B16" s="66" t="s">
        <v>57</v>
      </c>
      <c r="C16" s="66" t="s">
        <v>15</v>
      </c>
      <c r="D16" s="66" t="s">
        <v>16</v>
      </c>
      <c r="E16" s="67" t="s">
        <v>58</v>
      </c>
      <c r="F16" s="68" t="s">
        <v>59</v>
      </c>
      <c r="G16" s="69" t="s">
        <v>60</v>
      </c>
      <c r="H16" s="70" t="s">
        <v>61</v>
      </c>
      <c r="I16" s="71">
        <v>5</v>
      </c>
      <c r="J16" s="72" t="s">
        <v>62</v>
      </c>
      <c r="K16" s="72">
        <v>1</v>
      </c>
      <c r="L16" s="73" t="s">
        <v>52</v>
      </c>
      <c r="M16" s="74"/>
      <c r="N16" s="74" t="str">
        <f>IF(M16="","",I16*K16*M16)</f>
        <v/>
      </c>
      <c r="O16" s="75"/>
    </row>
    <row r="17" spans="1:15" s="24" customFormat="1" ht="60" customHeight="1">
      <c r="A17" s="49">
        <v>12</v>
      </c>
      <c r="B17" s="50" t="s">
        <v>63</v>
      </c>
      <c r="C17" s="51" t="s">
        <v>15</v>
      </c>
      <c r="D17" s="51" t="s">
        <v>16</v>
      </c>
      <c r="E17" s="76" t="s">
        <v>64</v>
      </c>
      <c r="F17" s="63" t="s">
        <v>65</v>
      </c>
      <c r="G17" s="54" t="s">
        <v>66</v>
      </c>
      <c r="H17" s="53" t="s">
        <v>20</v>
      </c>
      <c r="I17" s="55">
        <v>1</v>
      </c>
      <c r="J17" s="56" t="s">
        <v>23</v>
      </c>
      <c r="K17" s="56">
        <v>1</v>
      </c>
      <c r="L17" s="57" t="s">
        <v>27</v>
      </c>
      <c r="M17" s="58"/>
      <c r="N17" s="58" t="str">
        <f t="shared" ref="N17:N22" si="1">IF(M17="","",I17*K17*M17)</f>
        <v/>
      </c>
      <c r="O17" s="59"/>
    </row>
    <row r="18" spans="1:15" s="24" customFormat="1" ht="60" customHeight="1">
      <c r="A18" s="13"/>
      <c r="B18" s="14" t="s">
        <v>67</v>
      </c>
      <c r="C18" s="77"/>
      <c r="D18" s="77"/>
      <c r="E18" s="77"/>
      <c r="F18" s="78" t="s">
        <v>68</v>
      </c>
      <c r="G18" s="18" t="s">
        <v>66</v>
      </c>
      <c r="H18" s="17" t="s">
        <v>20</v>
      </c>
      <c r="I18" s="79">
        <v>1</v>
      </c>
      <c r="J18" s="20" t="s">
        <v>23</v>
      </c>
      <c r="K18" s="20">
        <v>1</v>
      </c>
      <c r="L18" s="21" t="s">
        <v>27</v>
      </c>
      <c r="M18" s="22"/>
      <c r="N18" s="22" t="str">
        <f t="shared" si="1"/>
        <v/>
      </c>
      <c r="O18" s="23"/>
    </row>
    <row r="19" spans="1:15" s="24" customFormat="1" ht="60" customHeight="1">
      <c r="A19" s="13"/>
      <c r="B19" s="25" t="s">
        <v>69</v>
      </c>
      <c r="C19" s="77"/>
      <c r="D19" s="77"/>
      <c r="E19" s="77"/>
      <c r="F19" s="26" t="s">
        <v>70</v>
      </c>
      <c r="G19" s="27" t="s">
        <v>66</v>
      </c>
      <c r="H19" s="26" t="s">
        <v>20</v>
      </c>
      <c r="I19" s="61">
        <v>1</v>
      </c>
      <c r="J19" s="29" t="s">
        <v>23</v>
      </c>
      <c r="K19" s="29">
        <v>1</v>
      </c>
      <c r="L19" s="62" t="s">
        <v>27</v>
      </c>
      <c r="M19" s="30"/>
      <c r="N19" s="30" t="str">
        <f t="shared" si="1"/>
        <v/>
      </c>
      <c r="O19" s="31"/>
    </row>
    <row r="20" spans="1:15" s="24" customFormat="1" ht="60" customHeight="1">
      <c r="A20" s="13"/>
      <c r="B20" s="14" t="s">
        <v>71</v>
      </c>
      <c r="C20" s="77"/>
      <c r="D20" s="77"/>
      <c r="E20" s="77"/>
      <c r="F20" s="78" t="s">
        <v>72</v>
      </c>
      <c r="G20" s="18" t="s">
        <v>66</v>
      </c>
      <c r="H20" s="17" t="s">
        <v>20</v>
      </c>
      <c r="I20" s="79">
        <v>1</v>
      </c>
      <c r="J20" s="29" t="s">
        <v>23</v>
      </c>
      <c r="K20" s="20">
        <v>1</v>
      </c>
      <c r="L20" s="21" t="s">
        <v>27</v>
      </c>
      <c r="M20" s="22"/>
      <c r="N20" s="22" t="str">
        <f t="shared" si="1"/>
        <v/>
      </c>
      <c r="O20" s="23"/>
    </row>
    <row r="21" spans="1:15" s="24" customFormat="1" ht="97.5" customHeight="1">
      <c r="A21" s="13"/>
      <c r="B21" s="25" t="s">
        <v>73</v>
      </c>
      <c r="C21" s="77"/>
      <c r="D21" s="77"/>
      <c r="E21" s="77"/>
      <c r="F21" s="78" t="s">
        <v>74</v>
      </c>
      <c r="G21" s="18" t="s">
        <v>66</v>
      </c>
      <c r="H21" s="17" t="s">
        <v>20</v>
      </c>
      <c r="I21" s="79">
        <v>1</v>
      </c>
      <c r="J21" s="29" t="s">
        <v>23</v>
      </c>
      <c r="K21" s="20">
        <v>1</v>
      </c>
      <c r="L21" s="21" t="s">
        <v>27</v>
      </c>
      <c r="M21" s="22"/>
      <c r="N21" s="22" t="str">
        <f t="shared" si="1"/>
        <v/>
      </c>
      <c r="O21" s="23"/>
    </row>
    <row r="22" spans="1:15" s="24" customFormat="1" ht="100.5" customHeight="1">
      <c r="A22" s="13"/>
      <c r="B22" s="14" t="s">
        <v>75</v>
      </c>
      <c r="C22" s="80"/>
      <c r="D22" s="80"/>
      <c r="E22" s="80"/>
      <c r="F22" s="78" t="s">
        <v>74</v>
      </c>
      <c r="G22" s="18" t="s">
        <v>66</v>
      </c>
      <c r="H22" s="17" t="s">
        <v>20</v>
      </c>
      <c r="I22" s="79">
        <v>1</v>
      </c>
      <c r="J22" s="29" t="s">
        <v>23</v>
      </c>
      <c r="K22" s="20">
        <v>3</v>
      </c>
      <c r="L22" s="21" t="s">
        <v>22</v>
      </c>
      <c r="M22" s="22"/>
      <c r="N22" s="22" t="str">
        <f t="shared" si="1"/>
        <v/>
      </c>
      <c r="O22" s="23"/>
    </row>
    <row r="23" spans="1:15" s="24" customFormat="1" ht="60" customHeight="1" thickBot="1">
      <c r="A23" s="40"/>
      <c r="B23" s="41"/>
      <c r="C23" s="41"/>
      <c r="D23" s="41"/>
      <c r="E23" s="42"/>
      <c r="F23" s="43"/>
      <c r="G23" s="44"/>
      <c r="H23" s="43"/>
      <c r="I23" s="45"/>
      <c r="J23" s="42"/>
      <c r="K23" s="42" t="s">
        <v>30</v>
      </c>
      <c r="L23" s="46"/>
      <c r="M23" s="47"/>
      <c r="N23" s="47">
        <f>SUM(N17:N22)</f>
        <v>0</v>
      </c>
      <c r="O23" s="48"/>
    </row>
    <row r="24" spans="1:15" s="24" customFormat="1" ht="60" customHeight="1">
      <c r="A24" s="49">
        <v>13</v>
      </c>
      <c r="B24" s="50" t="s">
        <v>76</v>
      </c>
      <c r="C24" s="51" t="s">
        <v>15</v>
      </c>
      <c r="D24" s="51" t="s">
        <v>16</v>
      </c>
      <c r="E24" s="52" t="s">
        <v>77</v>
      </c>
      <c r="F24" s="53" t="s">
        <v>78</v>
      </c>
      <c r="G24" s="54" t="s">
        <v>79</v>
      </c>
      <c r="H24" s="53" t="s">
        <v>20</v>
      </c>
      <c r="I24" s="55">
        <v>8</v>
      </c>
      <c r="J24" s="56" t="s">
        <v>21</v>
      </c>
      <c r="K24" s="56">
        <v>12</v>
      </c>
      <c r="L24" s="57" t="s">
        <v>22</v>
      </c>
      <c r="M24" s="58"/>
      <c r="N24" s="22" t="str">
        <f>IF(M24="","",I24*K24*M24)</f>
        <v/>
      </c>
      <c r="O24" s="59"/>
    </row>
    <row r="25" spans="1:15" s="24" customFormat="1" ht="60" customHeight="1">
      <c r="A25" s="13"/>
      <c r="B25" s="25" t="s">
        <v>80</v>
      </c>
      <c r="C25" s="14"/>
      <c r="D25" s="14"/>
      <c r="E25" s="60"/>
      <c r="F25" s="26" t="s">
        <v>81</v>
      </c>
      <c r="G25" s="27" t="s">
        <v>79</v>
      </c>
      <c r="H25" s="26" t="s">
        <v>20</v>
      </c>
      <c r="I25" s="61">
        <v>1</v>
      </c>
      <c r="J25" s="29" t="s">
        <v>21</v>
      </c>
      <c r="K25" s="29">
        <v>730</v>
      </c>
      <c r="L25" s="62" t="s">
        <v>82</v>
      </c>
      <c r="M25" s="30"/>
      <c r="N25" s="22" t="str">
        <f>IF(M25="","",I25*K25*M25)</f>
        <v/>
      </c>
      <c r="O25" s="31"/>
    </row>
    <row r="26" spans="1:15" s="24" customFormat="1" ht="60" customHeight="1" thickBot="1">
      <c r="A26" s="40"/>
      <c r="B26" s="41"/>
      <c r="C26" s="41"/>
      <c r="D26" s="41"/>
      <c r="E26" s="42"/>
      <c r="F26" s="43"/>
      <c r="G26" s="44"/>
      <c r="H26" s="43"/>
      <c r="I26" s="45"/>
      <c r="J26" s="42"/>
      <c r="K26" s="42" t="s">
        <v>30</v>
      </c>
      <c r="L26" s="46"/>
      <c r="M26" s="47"/>
      <c r="N26" s="47">
        <f>SUM(N24:N25)</f>
        <v>0</v>
      </c>
      <c r="O26" s="48"/>
    </row>
    <row r="27" spans="1:15" s="24" customFormat="1" ht="60" customHeight="1">
      <c r="A27" s="49">
        <v>15</v>
      </c>
      <c r="B27" s="50" t="s">
        <v>83</v>
      </c>
      <c r="C27" s="51" t="s">
        <v>15</v>
      </c>
      <c r="D27" s="51" t="s">
        <v>16</v>
      </c>
      <c r="E27" s="52" t="s">
        <v>84</v>
      </c>
      <c r="F27" s="53" t="s">
        <v>85</v>
      </c>
      <c r="G27" s="54" t="s">
        <v>86</v>
      </c>
      <c r="H27" s="53" t="s">
        <v>20</v>
      </c>
      <c r="I27" s="55">
        <v>1</v>
      </c>
      <c r="J27" s="56" t="s">
        <v>21</v>
      </c>
      <c r="K27" s="56">
        <v>12</v>
      </c>
      <c r="L27" s="57" t="s">
        <v>27</v>
      </c>
      <c r="M27" s="58"/>
      <c r="N27" s="58" t="str">
        <f t="shared" ref="N27:N34" si="2">IF(M27="","",I27*K27*M27)</f>
        <v/>
      </c>
      <c r="O27" s="59"/>
    </row>
    <row r="28" spans="1:15" s="24" customFormat="1" ht="60" customHeight="1">
      <c r="A28" s="13"/>
      <c r="B28" s="25" t="s">
        <v>87</v>
      </c>
      <c r="C28" s="77"/>
      <c r="D28" s="15"/>
      <c r="E28" s="81"/>
      <c r="F28" s="26" t="s">
        <v>88</v>
      </c>
      <c r="G28" s="27" t="s">
        <v>86</v>
      </c>
      <c r="H28" s="26" t="s">
        <v>20</v>
      </c>
      <c r="I28" s="61">
        <v>1</v>
      </c>
      <c r="J28" s="29" t="s">
        <v>21</v>
      </c>
      <c r="K28" s="29">
        <v>1</v>
      </c>
      <c r="L28" s="62" t="s">
        <v>82</v>
      </c>
      <c r="M28" s="30"/>
      <c r="N28" s="30" t="str">
        <f t="shared" si="2"/>
        <v/>
      </c>
      <c r="O28" s="31"/>
    </row>
    <row r="29" spans="1:15" s="24" customFormat="1" ht="60" customHeight="1">
      <c r="A29" s="13"/>
      <c r="B29" s="25" t="s">
        <v>89</v>
      </c>
      <c r="C29" s="14"/>
      <c r="D29" s="14"/>
      <c r="E29" s="60"/>
      <c r="F29" s="26" t="s">
        <v>90</v>
      </c>
      <c r="G29" s="27" t="s">
        <v>86</v>
      </c>
      <c r="H29" s="26" t="s">
        <v>20</v>
      </c>
      <c r="I29" s="61">
        <v>1</v>
      </c>
      <c r="J29" s="29" t="s">
        <v>21</v>
      </c>
      <c r="K29" s="29">
        <v>1</v>
      </c>
      <c r="L29" s="62" t="s">
        <v>22</v>
      </c>
      <c r="M29" s="30"/>
      <c r="N29" s="30" t="str">
        <f>IF(M29="","",I29*K29*M29)</f>
        <v/>
      </c>
      <c r="O29" s="31"/>
    </row>
    <row r="30" spans="1:15" s="24" customFormat="1" ht="60" customHeight="1" thickBot="1">
      <c r="A30" s="40"/>
      <c r="B30" s="41"/>
      <c r="C30" s="41"/>
      <c r="D30" s="41"/>
      <c r="E30" s="42"/>
      <c r="F30" s="43"/>
      <c r="G30" s="44"/>
      <c r="H30" s="43"/>
      <c r="I30" s="45"/>
      <c r="J30" s="42"/>
      <c r="K30" s="42" t="s">
        <v>30</v>
      </c>
      <c r="L30" s="46"/>
      <c r="M30" s="47"/>
      <c r="N30" s="47">
        <f>SUM(N27:N29)</f>
        <v>0</v>
      </c>
      <c r="O30" s="48"/>
    </row>
    <row r="31" spans="1:15" s="24" customFormat="1" ht="60" customHeight="1" thickBot="1">
      <c r="A31" s="65">
        <v>17</v>
      </c>
      <c r="B31" s="66" t="s">
        <v>91</v>
      </c>
      <c r="C31" s="66" t="s">
        <v>15</v>
      </c>
      <c r="D31" s="66" t="s">
        <v>16</v>
      </c>
      <c r="E31" s="67" t="s">
        <v>92</v>
      </c>
      <c r="F31" s="68" t="s">
        <v>93</v>
      </c>
      <c r="G31" s="69" t="s">
        <v>94</v>
      </c>
      <c r="H31" s="70" t="s">
        <v>20</v>
      </c>
      <c r="I31" s="71">
        <v>15</v>
      </c>
      <c r="J31" s="72" t="s">
        <v>35</v>
      </c>
      <c r="K31" s="72">
        <v>12</v>
      </c>
      <c r="L31" s="73" t="s">
        <v>22</v>
      </c>
      <c r="M31" s="74"/>
      <c r="N31" s="74" t="str">
        <f t="shared" si="2"/>
        <v/>
      </c>
      <c r="O31" s="75"/>
    </row>
    <row r="32" spans="1:15" s="24" customFormat="1" ht="60" customHeight="1" thickBot="1">
      <c r="A32" s="65">
        <v>18</v>
      </c>
      <c r="B32" s="66" t="s">
        <v>95</v>
      </c>
      <c r="C32" s="66" t="s">
        <v>15</v>
      </c>
      <c r="D32" s="66" t="s">
        <v>16</v>
      </c>
      <c r="E32" s="67" t="s">
        <v>96</v>
      </c>
      <c r="F32" s="68" t="s">
        <v>97</v>
      </c>
      <c r="G32" s="69" t="s">
        <v>19</v>
      </c>
      <c r="H32" s="70" t="s">
        <v>20</v>
      </c>
      <c r="I32" s="71">
        <v>2</v>
      </c>
      <c r="J32" s="72" t="s">
        <v>35</v>
      </c>
      <c r="K32" s="72">
        <v>12</v>
      </c>
      <c r="L32" s="73" t="s">
        <v>22</v>
      </c>
      <c r="M32" s="74"/>
      <c r="N32" s="74" t="str">
        <f t="shared" si="2"/>
        <v/>
      </c>
      <c r="O32" s="75"/>
    </row>
    <row r="33" spans="1:15" s="24" customFormat="1" ht="126.75" customHeight="1" thickBot="1">
      <c r="A33" s="65">
        <v>19</v>
      </c>
      <c r="B33" s="66" t="s">
        <v>98</v>
      </c>
      <c r="C33" s="66" t="s">
        <v>15</v>
      </c>
      <c r="D33" s="66" t="s">
        <v>16</v>
      </c>
      <c r="E33" s="67" t="s">
        <v>99</v>
      </c>
      <c r="F33" s="68" t="s">
        <v>100</v>
      </c>
      <c r="G33" s="69" t="s">
        <v>60</v>
      </c>
      <c r="H33" s="70" t="s">
        <v>20</v>
      </c>
      <c r="I33" s="71">
        <v>1</v>
      </c>
      <c r="J33" s="72" t="s">
        <v>35</v>
      </c>
      <c r="K33" s="72">
        <v>12</v>
      </c>
      <c r="L33" s="73" t="s">
        <v>22</v>
      </c>
      <c r="M33" s="74"/>
      <c r="N33" s="74" t="str">
        <f t="shared" si="2"/>
        <v/>
      </c>
      <c r="O33" s="75"/>
    </row>
    <row r="34" spans="1:15" s="24" customFormat="1" ht="60" customHeight="1" thickBot="1">
      <c r="A34" s="65">
        <v>33</v>
      </c>
      <c r="B34" s="66" t="s">
        <v>101</v>
      </c>
      <c r="C34" s="66" t="s">
        <v>15</v>
      </c>
      <c r="D34" s="66" t="s">
        <v>16</v>
      </c>
      <c r="E34" s="67" t="s">
        <v>102</v>
      </c>
      <c r="F34" s="68" t="s">
        <v>103</v>
      </c>
      <c r="G34" s="69" t="s">
        <v>104</v>
      </c>
      <c r="H34" s="70" t="s">
        <v>20</v>
      </c>
      <c r="I34" s="71">
        <v>1</v>
      </c>
      <c r="J34" s="72" t="s">
        <v>35</v>
      </c>
      <c r="K34" s="72">
        <v>12</v>
      </c>
      <c r="L34" s="73" t="s">
        <v>22</v>
      </c>
      <c r="M34" s="74"/>
      <c r="N34" s="74" t="str">
        <f t="shared" si="2"/>
        <v/>
      </c>
      <c r="O34" s="75"/>
    </row>
    <row r="35" spans="1:15" s="24" customFormat="1" ht="60" customHeight="1" thickBot="1">
      <c r="A35" s="65">
        <v>34</v>
      </c>
      <c r="B35" s="66" t="s">
        <v>105</v>
      </c>
      <c r="C35" s="66" t="s">
        <v>15</v>
      </c>
      <c r="D35" s="66" t="s">
        <v>16</v>
      </c>
      <c r="E35" s="67" t="s">
        <v>106</v>
      </c>
      <c r="F35" s="70" t="s">
        <v>107</v>
      </c>
      <c r="G35" s="69" t="s">
        <v>108</v>
      </c>
      <c r="H35" s="70" t="s">
        <v>109</v>
      </c>
      <c r="I35" s="71">
        <v>1</v>
      </c>
      <c r="J35" s="72" t="s">
        <v>110</v>
      </c>
      <c r="K35" s="72">
        <v>12</v>
      </c>
      <c r="L35" s="73" t="s">
        <v>22</v>
      </c>
      <c r="M35" s="74"/>
      <c r="N35" s="74" t="str">
        <f>IF(M35="","",I35*K35*M35)</f>
        <v/>
      </c>
      <c r="O35" s="75"/>
    </row>
    <row r="36" spans="1:15" s="24" customFormat="1" ht="60" customHeight="1">
      <c r="A36" s="49">
        <v>37</v>
      </c>
      <c r="B36" s="50" t="s">
        <v>111</v>
      </c>
      <c r="C36" s="51" t="s">
        <v>15</v>
      </c>
      <c r="D36" s="51" t="s">
        <v>16</v>
      </c>
      <c r="E36" s="52" t="s">
        <v>17</v>
      </c>
      <c r="F36" s="63" t="s">
        <v>112</v>
      </c>
      <c r="G36" s="54" t="s">
        <v>113</v>
      </c>
      <c r="H36" s="53" t="s">
        <v>20</v>
      </c>
      <c r="I36" s="55">
        <v>1</v>
      </c>
      <c r="J36" s="56" t="s">
        <v>23</v>
      </c>
      <c r="K36" s="56">
        <v>1</v>
      </c>
      <c r="L36" s="57" t="s">
        <v>27</v>
      </c>
      <c r="M36" s="58"/>
      <c r="N36" s="22" t="str">
        <f>IF(M36="","",I36*K36*M36)</f>
        <v/>
      </c>
      <c r="O36" s="59"/>
    </row>
    <row r="37" spans="1:15" s="24" customFormat="1" ht="60" customHeight="1">
      <c r="A37" s="13"/>
      <c r="B37" s="25" t="s">
        <v>114</v>
      </c>
      <c r="C37" s="14"/>
      <c r="D37" s="14"/>
      <c r="E37" s="60"/>
      <c r="F37" s="64" t="s">
        <v>115</v>
      </c>
      <c r="G37" s="27" t="s">
        <v>116</v>
      </c>
      <c r="H37" s="26" t="s">
        <v>20</v>
      </c>
      <c r="I37" s="61">
        <v>1</v>
      </c>
      <c r="J37" s="29" t="s">
        <v>23</v>
      </c>
      <c r="K37" s="29">
        <v>1</v>
      </c>
      <c r="L37" s="62" t="s">
        <v>22</v>
      </c>
      <c r="M37" s="30"/>
      <c r="N37" s="22" t="str">
        <f>IF(M37="","",I37*K37*M37)</f>
        <v/>
      </c>
      <c r="O37" s="31"/>
    </row>
    <row r="38" spans="1:15" s="24" customFormat="1" ht="60" customHeight="1" thickBot="1">
      <c r="A38" s="40"/>
      <c r="B38" s="41"/>
      <c r="C38" s="41"/>
      <c r="D38" s="41"/>
      <c r="E38" s="42"/>
      <c r="F38" s="43"/>
      <c r="G38" s="44"/>
      <c r="H38" s="43"/>
      <c r="I38" s="45"/>
      <c r="J38" s="42"/>
      <c r="K38" s="42" t="s">
        <v>30</v>
      </c>
      <c r="L38" s="46"/>
      <c r="M38" s="47"/>
      <c r="N38" s="47">
        <f>SUM(N36:N37)</f>
        <v>0</v>
      </c>
      <c r="O38" s="48"/>
    </row>
    <row r="39" spans="1:15" s="24" customFormat="1" ht="125.25" customHeight="1">
      <c r="A39" s="49">
        <v>40</v>
      </c>
      <c r="B39" s="50" t="s">
        <v>117</v>
      </c>
      <c r="C39" s="51" t="s">
        <v>15</v>
      </c>
      <c r="D39" s="51" t="s">
        <v>16</v>
      </c>
      <c r="E39" s="52" t="s">
        <v>118</v>
      </c>
      <c r="F39" s="63" t="s">
        <v>119</v>
      </c>
      <c r="G39" s="54" t="s">
        <v>113</v>
      </c>
      <c r="H39" s="53" t="s">
        <v>20</v>
      </c>
      <c r="I39" s="55">
        <v>1</v>
      </c>
      <c r="J39" s="56" t="s">
        <v>23</v>
      </c>
      <c r="K39" s="56">
        <v>12</v>
      </c>
      <c r="L39" s="57" t="s">
        <v>27</v>
      </c>
      <c r="M39" s="58"/>
      <c r="N39" s="22" t="str">
        <f>IF(M39="","",I39*K39*M39)</f>
        <v/>
      </c>
      <c r="O39" s="59"/>
    </row>
    <row r="40" spans="1:15" s="24" customFormat="1" ht="124.5" customHeight="1">
      <c r="A40" s="13"/>
      <c r="B40" s="25" t="s">
        <v>120</v>
      </c>
      <c r="C40" s="14"/>
      <c r="D40" s="14"/>
      <c r="E40" s="60"/>
      <c r="F40" s="64" t="s">
        <v>121</v>
      </c>
      <c r="G40" s="27" t="s">
        <v>116</v>
      </c>
      <c r="H40" s="26" t="s">
        <v>20</v>
      </c>
      <c r="I40" s="61">
        <v>3</v>
      </c>
      <c r="J40" s="29" t="s">
        <v>23</v>
      </c>
      <c r="K40" s="29">
        <v>12</v>
      </c>
      <c r="L40" s="62" t="s">
        <v>22</v>
      </c>
      <c r="M40" s="30"/>
      <c r="N40" s="22" t="str">
        <f>IF(M40="","",I40*K40*M40)</f>
        <v/>
      </c>
      <c r="O40" s="31"/>
    </row>
    <row r="41" spans="1:15" s="24" customFormat="1" ht="60" customHeight="1" thickBot="1">
      <c r="A41" s="40"/>
      <c r="B41" s="41"/>
      <c r="C41" s="41"/>
      <c r="D41" s="41"/>
      <c r="E41" s="42"/>
      <c r="F41" s="43"/>
      <c r="G41" s="44"/>
      <c r="H41" s="43"/>
      <c r="I41" s="45"/>
      <c r="J41" s="42"/>
      <c r="K41" s="42" t="s">
        <v>30</v>
      </c>
      <c r="L41" s="46"/>
      <c r="M41" s="47"/>
      <c r="N41" s="47">
        <f>SUM(N39:N40)</f>
        <v>0</v>
      </c>
      <c r="O41" s="48"/>
    </row>
    <row r="42" spans="1:15" s="24" customFormat="1" ht="60" customHeight="1" thickBot="1">
      <c r="A42" s="65">
        <v>42</v>
      </c>
      <c r="B42" s="66" t="s">
        <v>122</v>
      </c>
      <c r="C42" s="66" t="s">
        <v>15</v>
      </c>
      <c r="D42" s="66" t="s">
        <v>16</v>
      </c>
      <c r="E42" s="67" t="s">
        <v>123</v>
      </c>
      <c r="F42" s="70" t="s">
        <v>124</v>
      </c>
      <c r="G42" s="69" t="s">
        <v>113</v>
      </c>
      <c r="H42" s="70" t="s">
        <v>20</v>
      </c>
      <c r="I42" s="71">
        <v>1</v>
      </c>
      <c r="J42" s="72" t="s">
        <v>125</v>
      </c>
      <c r="K42" s="72">
        <v>12</v>
      </c>
      <c r="L42" s="73" t="s">
        <v>22</v>
      </c>
      <c r="M42" s="74"/>
      <c r="N42" s="74" t="str">
        <f>IF(M42="","",I42*K42*M42)</f>
        <v/>
      </c>
      <c r="O42" s="75"/>
    </row>
    <row r="43" spans="1:15" s="24" customFormat="1" ht="60" customHeight="1" thickBot="1">
      <c r="A43" s="65">
        <v>43</v>
      </c>
      <c r="B43" s="66" t="s">
        <v>126</v>
      </c>
      <c r="C43" s="66" t="s">
        <v>15</v>
      </c>
      <c r="D43" s="66" t="s">
        <v>16</v>
      </c>
      <c r="E43" s="67" t="s">
        <v>127</v>
      </c>
      <c r="F43" s="70" t="s">
        <v>128</v>
      </c>
      <c r="G43" s="69" t="s">
        <v>129</v>
      </c>
      <c r="H43" s="70" t="s">
        <v>130</v>
      </c>
      <c r="I43" s="71">
        <v>1</v>
      </c>
      <c r="J43" s="72" t="s">
        <v>21</v>
      </c>
      <c r="K43" s="72">
        <v>12</v>
      </c>
      <c r="L43" s="73" t="s">
        <v>22</v>
      </c>
      <c r="M43" s="74"/>
      <c r="N43" s="74" t="str">
        <f t="shared" ref="N43:N44" si="3">IF(M43="","",I43*K43*M43)</f>
        <v/>
      </c>
      <c r="O43" s="75"/>
    </row>
    <row r="44" spans="1:15" s="24" customFormat="1" ht="60" customHeight="1" thickBot="1">
      <c r="A44" s="65">
        <v>45</v>
      </c>
      <c r="B44" s="66" t="s">
        <v>131</v>
      </c>
      <c r="C44" s="66" t="s">
        <v>15</v>
      </c>
      <c r="D44" s="66" t="s">
        <v>16</v>
      </c>
      <c r="E44" s="67" t="s">
        <v>132</v>
      </c>
      <c r="F44" s="70" t="s">
        <v>133</v>
      </c>
      <c r="G44" s="69" t="s">
        <v>116</v>
      </c>
      <c r="H44" s="68" t="s">
        <v>134</v>
      </c>
      <c r="I44" s="71">
        <v>1</v>
      </c>
      <c r="J44" s="72" t="s">
        <v>23</v>
      </c>
      <c r="K44" s="72">
        <v>12</v>
      </c>
      <c r="L44" s="73" t="s">
        <v>22</v>
      </c>
      <c r="M44" s="74"/>
      <c r="N44" s="74" t="str">
        <f t="shared" si="3"/>
        <v/>
      </c>
      <c r="O44" s="75"/>
    </row>
    <row r="45" spans="1:15" s="24" customFormat="1" ht="60" customHeight="1">
      <c r="A45" s="49">
        <v>49</v>
      </c>
      <c r="B45" s="50" t="s">
        <v>135</v>
      </c>
      <c r="C45" s="51" t="s">
        <v>15</v>
      </c>
      <c r="D45" s="51" t="s">
        <v>16</v>
      </c>
      <c r="E45" s="52" t="s">
        <v>136</v>
      </c>
      <c r="F45" s="63" t="s">
        <v>137</v>
      </c>
      <c r="G45" s="54" t="s">
        <v>26</v>
      </c>
      <c r="H45" s="53" t="s">
        <v>130</v>
      </c>
      <c r="I45" s="55">
        <v>1</v>
      </c>
      <c r="J45" s="56" t="s">
        <v>35</v>
      </c>
      <c r="K45" s="56">
        <v>12</v>
      </c>
      <c r="L45" s="57" t="s">
        <v>22</v>
      </c>
      <c r="M45" s="58"/>
      <c r="N45" s="22" t="str">
        <f>IF(M45="","",I45*K45*M45)</f>
        <v/>
      </c>
      <c r="O45" s="59"/>
    </row>
    <row r="46" spans="1:15" s="24" customFormat="1" ht="60" customHeight="1">
      <c r="A46" s="13"/>
      <c r="B46" s="25" t="s">
        <v>138</v>
      </c>
      <c r="C46" s="14"/>
      <c r="D46" s="14"/>
      <c r="E46" s="60"/>
      <c r="F46" s="64" t="s">
        <v>139</v>
      </c>
      <c r="G46" s="27" t="s">
        <v>140</v>
      </c>
      <c r="H46" s="64" t="s">
        <v>141</v>
      </c>
      <c r="I46" s="61">
        <v>2</v>
      </c>
      <c r="J46" s="29" t="s">
        <v>35</v>
      </c>
      <c r="K46" s="29">
        <v>12</v>
      </c>
      <c r="L46" s="62" t="s">
        <v>22</v>
      </c>
      <c r="M46" s="30"/>
      <c r="N46" s="22" t="str">
        <f>IF(M46="","",I46*K46*M46)</f>
        <v/>
      </c>
      <c r="O46" s="31"/>
    </row>
    <row r="47" spans="1:15" s="24" customFormat="1" ht="60" customHeight="1" thickBot="1">
      <c r="A47" s="40"/>
      <c r="B47" s="41"/>
      <c r="C47" s="41"/>
      <c r="D47" s="41"/>
      <c r="E47" s="42"/>
      <c r="F47" s="43"/>
      <c r="G47" s="44"/>
      <c r="H47" s="43"/>
      <c r="I47" s="45"/>
      <c r="J47" s="42"/>
      <c r="K47" s="42" t="s">
        <v>30</v>
      </c>
      <c r="L47" s="46"/>
      <c r="M47" s="47"/>
      <c r="N47" s="47">
        <f>SUM(N45:N46)</f>
        <v>0</v>
      </c>
      <c r="O47" s="48"/>
    </row>
    <row r="48" spans="1:15" s="24" customFormat="1" ht="60" customHeight="1" thickBot="1">
      <c r="A48" s="65">
        <v>50</v>
      </c>
      <c r="B48" s="66" t="s">
        <v>142</v>
      </c>
      <c r="C48" s="66" t="s">
        <v>15</v>
      </c>
      <c r="D48" s="66" t="s">
        <v>16</v>
      </c>
      <c r="E48" s="67" t="s">
        <v>143</v>
      </c>
      <c r="F48" s="70" t="s">
        <v>144</v>
      </c>
      <c r="G48" s="69" t="s">
        <v>79</v>
      </c>
      <c r="H48" s="70" t="s">
        <v>130</v>
      </c>
      <c r="I48" s="71">
        <v>1</v>
      </c>
      <c r="J48" s="72" t="s">
        <v>110</v>
      </c>
      <c r="K48" s="72">
        <v>12</v>
      </c>
      <c r="L48" s="73" t="s">
        <v>27</v>
      </c>
      <c r="M48" s="74"/>
      <c r="N48" s="74" t="str">
        <f t="shared" ref="N48:N53" si="4">IF(M48="","",I48*K48*M48)</f>
        <v/>
      </c>
      <c r="O48" s="75"/>
    </row>
    <row r="49" spans="1:15" s="24" customFormat="1" ht="60" customHeight="1" thickBot="1">
      <c r="A49" s="65">
        <v>52</v>
      </c>
      <c r="B49" s="66" t="s">
        <v>145</v>
      </c>
      <c r="C49" s="66" t="s">
        <v>15</v>
      </c>
      <c r="D49" s="66" t="s">
        <v>16</v>
      </c>
      <c r="E49" s="67" t="s">
        <v>146</v>
      </c>
      <c r="F49" s="70" t="s">
        <v>147</v>
      </c>
      <c r="G49" s="69" t="s">
        <v>148</v>
      </c>
      <c r="H49" s="70" t="s">
        <v>130</v>
      </c>
      <c r="I49" s="71">
        <v>1</v>
      </c>
      <c r="J49" s="72" t="s">
        <v>110</v>
      </c>
      <c r="K49" s="72">
        <v>12</v>
      </c>
      <c r="L49" s="73" t="s">
        <v>22</v>
      </c>
      <c r="M49" s="74"/>
      <c r="N49" s="74" t="str">
        <f t="shared" si="4"/>
        <v/>
      </c>
      <c r="O49" s="75"/>
    </row>
    <row r="50" spans="1:15" s="24" customFormat="1" ht="120.75" customHeight="1" thickBot="1">
      <c r="A50" s="65">
        <v>53</v>
      </c>
      <c r="B50" s="66" t="s">
        <v>149</v>
      </c>
      <c r="C50" s="66" t="s">
        <v>15</v>
      </c>
      <c r="D50" s="66" t="s">
        <v>16</v>
      </c>
      <c r="E50" s="67" t="s">
        <v>150</v>
      </c>
      <c r="F50" s="68" t="s">
        <v>151</v>
      </c>
      <c r="G50" s="69"/>
      <c r="H50" s="70" t="s">
        <v>130</v>
      </c>
      <c r="I50" s="71">
        <v>1</v>
      </c>
      <c r="J50" s="72" t="s">
        <v>110</v>
      </c>
      <c r="K50" s="72">
        <v>12</v>
      </c>
      <c r="L50" s="73" t="s">
        <v>22</v>
      </c>
      <c r="M50" s="74"/>
      <c r="N50" s="74" t="str">
        <f t="shared" si="4"/>
        <v/>
      </c>
      <c r="O50" s="75"/>
    </row>
    <row r="51" spans="1:15" s="24" customFormat="1" ht="60" customHeight="1" thickBot="1">
      <c r="A51" s="65">
        <v>56</v>
      </c>
      <c r="B51" s="66" t="s">
        <v>152</v>
      </c>
      <c r="C51" s="66" t="s">
        <v>15</v>
      </c>
      <c r="D51" s="66" t="s">
        <v>16</v>
      </c>
      <c r="E51" s="67" t="s">
        <v>153</v>
      </c>
      <c r="F51" s="70" t="s">
        <v>154</v>
      </c>
      <c r="G51" s="69" t="s">
        <v>86</v>
      </c>
      <c r="H51" s="70" t="s">
        <v>20</v>
      </c>
      <c r="I51" s="71">
        <v>1</v>
      </c>
      <c r="J51" s="72" t="s">
        <v>21</v>
      </c>
      <c r="K51" s="72">
        <v>1</v>
      </c>
      <c r="L51" s="73" t="s">
        <v>22</v>
      </c>
      <c r="M51" s="74"/>
      <c r="N51" s="74" t="str">
        <f t="shared" si="4"/>
        <v/>
      </c>
      <c r="O51" s="75"/>
    </row>
    <row r="52" spans="1:15" s="24" customFormat="1" ht="60" customHeight="1" thickBot="1">
      <c r="A52" s="65">
        <v>57</v>
      </c>
      <c r="B52" s="66" t="s">
        <v>155</v>
      </c>
      <c r="C52" s="66" t="s">
        <v>15</v>
      </c>
      <c r="D52" s="66" t="s">
        <v>16</v>
      </c>
      <c r="E52" s="67" t="s">
        <v>156</v>
      </c>
      <c r="F52" s="70" t="s">
        <v>157</v>
      </c>
      <c r="G52" s="69" t="s">
        <v>158</v>
      </c>
      <c r="H52" s="70" t="s">
        <v>20</v>
      </c>
      <c r="I52" s="71">
        <v>1</v>
      </c>
      <c r="J52" s="72" t="s">
        <v>125</v>
      </c>
      <c r="K52" s="72">
        <v>12</v>
      </c>
      <c r="L52" s="73" t="s">
        <v>22</v>
      </c>
      <c r="M52" s="74"/>
      <c r="N52" s="74" t="str">
        <f t="shared" si="4"/>
        <v/>
      </c>
      <c r="O52" s="75"/>
    </row>
    <row r="53" spans="1:15" s="24" customFormat="1" ht="60" customHeight="1" thickBot="1">
      <c r="A53" s="65">
        <v>59</v>
      </c>
      <c r="B53" s="66" t="s">
        <v>159</v>
      </c>
      <c r="C53" s="66" t="s">
        <v>15</v>
      </c>
      <c r="D53" s="66" t="s">
        <v>16</v>
      </c>
      <c r="E53" s="67" t="s">
        <v>160</v>
      </c>
      <c r="F53" s="70" t="s">
        <v>161</v>
      </c>
      <c r="G53" s="69" t="s">
        <v>162</v>
      </c>
      <c r="H53" s="68" t="s">
        <v>163</v>
      </c>
      <c r="I53" s="71">
        <v>1</v>
      </c>
      <c r="J53" s="72" t="s">
        <v>125</v>
      </c>
      <c r="K53" s="72">
        <v>12</v>
      </c>
      <c r="L53" s="73" t="s">
        <v>22</v>
      </c>
      <c r="M53" s="74"/>
      <c r="N53" s="74" t="str">
        <f t="shared" si="4"/>
        <v/>
      </c>
      <c r="O53" s="75"/>
    </row>
    <row r="54" spans="1:15" s="24" customFormat="1" ht="60" customHeight="1" thickBot="1">
      <c r="A54" s="65">
        <v>66</v>
      </c>
      <c r="B54" s="66" t="s">
        <v>164</v>
      </c>
      <c r="C54" s="66" t="s">
        <v>15</v>
      </c>
      <c r="D54" s="66" t="s">
        <v>16</v>
      </c>
      <c r="E54" s="67" t="s">
        <v>165</v>
      </c>
      <c r="F54" s="70" t="s">
        <v>166</v>
      </c>
      <c r="G54" s="69" t="s">
        <v>167</v>
      </c>
      <c r="H54" s="70" t="s">
        <v>168</v>
      </c>
      <c r="I54" s="71">
        <v>1</v>
      </c>
      <c r="J54" s="72" t="s">
        <v>125</v>
      </c>
      <c r="K54" s="72">
        <v>12</v>
      </c>
      <c r="L54" s="73" t="s">
        <v>22</v>
      </c>
      <c r="M54" s="74"/>
      <c r="N54" s="74" t="str">
        <f>IF(M54="","",I54*K54*M54)</f>
        <v/>
      </c>
      <c r="O54" s="75"/>
    </row>
    <row r="55" spans="1:15" s="24" customFormat="1" ht="72.75" customHeight="1">
      <c r="A55" s="49">
        <v>70</v>
      </c>
      <c r="B55" s="50" t="s">
        <v>169</v>
      </c>
      <c r="C55" s="51" t="s">
        <v>15</v>
      </c>
      <c r="D55" s="51" t="s">
        <v>16</v>
      </c>
      <c r="E55" s="52" t="s">
        <v>170</v>
      </c>
      <c r="F55" s="63" t="s">
        <v>171</v>
      </c>
      <c r="G55" s="54" t="s">
        <v>66</v>
      </c>
      <c r="H55" s="53" t="s">
        <v>61</v>
      </c>
      <c r="I55" s="55">
        <v>2</v>
      </c>
      <c r="J55" s="56" t="s">
        <v>62</v>
      </c>
      <c r="K55" s="56">
        <v>12</v>
      </c>
      <c r="L55" s="57" t="s">
        <v>22</v>
      </c>
      <c r="M55" s="58"/>
      <c r="N55" s="58" t="str">
        <f>IF(M55="","",I55*K55*M55)</f>
        <v/>
      </c>
      <c r="O55" s="59"/>
    </row>
    <row r="56" spans="1:15" s="24" customFormat="1" ht="69.75" customHeight="1">
      <c r="A56" s="13"/>
      <c r="B56" s="25" t="s">
        <v>172</v>
      </c>
      <c r="C56" s="14"/>
      <c r="D56" s="14"/>
      <c r="E56" s="60"/>
      <c r="F56" s="64" t="s">
        <v>173</v>
      </c>
      <c r="G56" s="27" t="s">
        <v>66</v>
      </c>
      <c r="H56" s="64" t="s">
        <v>61</v>
      </c>
      <c r="I56" s="61">
        <v>2</v>
      </c>
      <c r="J56" s="29" t="s">
        <v>35</v>
      </c>
      <c r="K56" s="29">
        <v>12</v>
      </c>
      <c r="L56" s="62" t="s">
        <v>22</v>
      </c>
      <c r="M56" s="30"/>
      <c r="N56" s="30" t="str">
        <f>IF(M56="","",I56*K56*M56)</f>
        <v/>
      </c>
      <c r="O56" s="31"/>
    </row>
    <row r="57" spans="1:15" s="24" customFormat="1" ht="60" customHeight="1" thickBot="1">
      <c r="A57" s="40"/>
      <c r="B57" s="41"/>
      <c r="C57" s="41"/>
      <c r="D57" s="41"/>
      <c r="E57" s="42"/>
      <c r="F57" s="43"/>
      <c r="G57" s="44"/>
      <c r="H57" s="43"/>
      <c r="I57" s="45"/>
      <c r="J57" s="42"/>
      <c r="K57" s="42" t="s">
        <v>30</v>
      </c>
      <c r="L57" s="46"/>
      <c r="M57" s="47"/>
      <c r="N57" s="47">
        <f>SUM(N55:N56)</f>
        <v>0</v>
      </c>
      <c r="O57" s="48"/>
    </row>
  </sheetData>
  <autoFilter ref="A2:O57" xr:uid="{00000000-0009-0000-0000-000009000000}"/>
  <mergeCells count="1">
    <mergeCell ref="K2:L2"/>
  </mergeCells>
  <phoneticPr fontId="2"/>
  <dataValidations count="2">
    <dataValidation type="list" allowBlank="1" showInputMessage="1" showErrorMessage="1" sqref="J43 L3:L57" xr:uid="{466B817E-D7C6-4835-BC34-7F6150959FB0}">
      <formula1>#REF!</formula1>
    </dataValidation>
    <dataValidation type="list" allowBlank="1" showInputMessage="1" showErrorMessage="1" sqref="J3:J42 J44:J57" xr:uid="{82D2614E-4BEF-465F-B44D-D1AD3B25E787}">
      <formula1>$AD$3:$AD$14</formula1>
    </dataValidation>
  </dataValidations>
  <printOptions horizontalCentered="1"/>
  <pageMargins left="0.9055118110236221" right="0.31496062992125984" top="1.1417322834645669" bottom="0.94488188976377963" header="0.31496062992125984" footer="0.31496062992125984"/>
  <pageSetup paperSize="9" scale="34" fitToHeight="0" orientation="portrait" r:id="rId1"/>
  <headerFooter differentFirst="1">
    <oddHeader xml:space="preserve">&amp;C
</oddHeader>
    <oddFooter xml:space="preserve">&amp;C
&amp;P
</oddFooter>
    <firstHeader>&amp;L&amp;14（様式第６号　別紙）&amp;C&amp;"BIZ UDPゴシック,標準"&amp;22
入　札　書</firstHeader>
  </headerFooter>
  <rowBreaks count="1" manualBreakCount="1">
    <brk id="3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様式6号別紙</vt:lpstr>
      <vt:lpstr>様式6号別紙!Print_Area</vt:lpstr>
      <vt:lpstr>様式6号別紙!Print_Titles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宮川 由紀</dc:creator>
  <cp:lastModifiedBy>宮川 由紀</cp:lastModifiedBy>
  <dcterms:created xsi:type="dcterms:W3CDTF">2026-03-02T02:24:07Z</dcterms:created>
  <dcterms:modified xsi:type="dcterms:W3CDTF">2026-03-02T02:33:53Z</dcterms:modified>
</cp:coreProperties>
</file>