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\Groups\iji\home1\医療機器賃貸借\令和8年度\★一括入札★\01 在宅\01 入札\01執行伺・公告掲載依頼\HP掲載依頼（賃貸借在宅）\"/>
    </mc:Choice>
  </mc:AlternateContent>
  <xr:revisionPtr revIDLastSave="0" documentId="13_ncr:1_{C4BAD41E-2055-408A-9BBF-F4BE11ED1FB2}" xr6:coauthVersionLast="47" xr6:coauthVersionMax="47" xr10:uidLastSave="{00000000-0000-0000-0000-000000000000}"/>
  <bookViews>
    <workbookView xWindow="-120" yWindow="-120" windowWidth="29040" windowHeight="15720" xr2:uid="{17C99BBA-B7DA-4071-AA85-D55A45D2B926}"/>
  </bookViews>
  <sheets>
    <sheet name="様式6別紙" sheetId="1" r:id="rId1"/>
  </sheets>
  <definedNames>
    <definedName name="_xlnm._FilterDatabase" localSheetId="0" hidden="1">様式6別紙!$A$1:$P$36</definedName>
    <definedName name="_xlnm.Print_Area" localSheetId="0">様式6別紙!$B$1:$P$36</definedName>
    <definedName name="_xlnm.Print_Titles" localSheetId="0">様式6別紙!$1:$1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6" i="1" l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sharedStrings.xml><?xml version="1.0" encoding="utf-8"?>
<sst xmlns="http://schemas.openxmlformats.org/spreadsheetml/2006/main" count="218" uniqueCount="114">
  <si>
    <t>絞り込みNO.</t>
    <rPh sb="0" eb="1">
      <t>シボ</t>
    </rPh>
    <rPh sb="2" eb="3">
      <t>コ</t>
    </rPh>
    <phoneticPr fontId="4"/>
  </si>
  <si>
    <t>契約
区分
（№）</t>
    <phoneticPr fontId="3"/>
  </si>
  <si>
    <t>枝番</t>
  </si>
  <si>
    <t>継続
・
新規</t>
  </si>
  <si>
    <t>使用
目的</t>
    <rPh sb="3" eb="5">
      <t>モクテキ</t>
    </rPh>
    <phoneticPr fontId="3"/>
  </si>
  <si>
    <t>機器名</t>
    <rPh sb="0" eb="2">
      <t>キキ</t>
    </rPh>
    <rPh sb="2" eb="3">
      <t>メイ</t>
    </rPh>
    <phoneticPr fontId="3"/>
  </si>
  <si>
    <t>品名・規格等</t>
    <rPh sb="0" eb="2">
      <t>ヒンメイ</t>
    </rPh>
    <rPh sb="3" eb="5">
      <t>キカク</t>
    </rPh>
    <rPh sb="5" eb="6">
      <t>トウ</t>
    </rPh>
    <phoneticPr fontId="3"/>
  </si>
  <si>
    <t>メーカー</t>
    <phoneticPr fontId="3"/>
  </si>
  <si>
    <t>予定納入場所等</t>
    <rPh sb="0" eb="2">
      <t>ヨテイ</t>
    </rPh>
    <rPh sb="2" eb="4">
      <t>ノウニュウ</t>
    </rPh>
    <rPh sb="4" eb="6">
      <t>バショ</t>
    </rPh>
    <rPh sb="6" eb="7">
      <t>トウ</t>
    </rPh>
    <phoneticPr fontId="3"/>
  </si>
  <si>
    <t>予定
数量</t>
    <rPh sb="0" eb="2">
      <t>ヨテイ</t>
    </rPh>
    <rPh sb="3" eb="5">
      <t>スウリョウ</t>
    </rPh>
    <rPh sb="4" eb="5">
      <t>リョウ</t>
    </rPh>
    <phoneticPr fontId="4"/>
  </si>
  <si>
    <t>単位</t>
    <rPh sb="0" eb="2">
      <t>タンイ</t>
    </rPh>
    <phoneticPr fontId="3"/>
  </si>
  <si>
    <t>予定期間</t>
    <rPh sb="0" eb="2">
      <t>ヨテイ</t>
    </rPh>
    <rPh sb="2" eb="4">
      <t>キカン</t>
    </rPh>
    <phoneticPr fontId="3"/>
  </si>
  <si>
    <t>単価
（一式あたりの月額単価、円、税抜）</t>
    <rPh sb="0" eb="2">
      <t>タンカ</t>
    </rPh>
    <rPh sb="15" eb="16">
      <t>エン</t>
    </rPh>
    <rPh sb="17" eb="19">
      <t>ゼイヌ</t>
    </rPh>
    <phoneticPr fontId="3"/>
  </si>
  <si>
    <t>金額
単価×
予定数量
（円、税抜）</t>
    <rPh sb="0" eb="2">
      <t>キンガク</t>
    </rPh>
    <rPh sb="13" eb="14">
      <t>エン</t>
    </rPh>
    <rPh sb="15" eb="17">
      <t>ゼイヌ</t>
    </rPh>
    <phoneticPr fontId="3"/>
  </si>
  <si>
    <t>備考</t>
    <rPh sb="0" eb="2">
      <t>ビコウ</t>
    </rPh>
    <phoneticPr fontId="3"/>
  </si>
  <si>
    <t>在宅</t>
    <rPh sb="0" eb="2">
      <t>ザイタク</t>
    </rPh>
    <phoneticPr fontId="3"/>
  </si>
  <si>
    <t>1-1</t>
    <phoneticPr fontId="3"/>
  </si>
  <si>
    <t>継続</t>
    <rPh sb="0" eb="2">
      <t>ケイゾク</t>
    </rPh>
    <phoneticPr fontId="3"/>
  </si>
  <si>
    <t>在宅持続陽圧呼吸療治療器等</t>
    <phoneticPr fontId="3"/>
  </si>
  <si>
    <t>在宅持続陽圧治療器
ドリームステーションシリーズ</t>
    <phoneticPr fontId="3"/>
  </si>
  <si>
    <t>フィリップス　</t>
    <phoneticPr fontId="3"/>
  </si>
  <si>
    <t>式</t>
    <rPh sb="0" eb="1">
      <t>シキ</t>
    </rPh>
    <phoneticPr fontId="3"/>
  </si>
  <si>
    <t>月</t>
    <rPh sb="0" eb="1">
      <t>ツキ</t>
    </rPh>
    <phoneticPr fontId="3"/>
  </si>
  <si>
    <t>2-1</t>
    <phoneticPr fontId="3"/>
  </si>
  <si>
    <t>在宅陽圧式人工呼吸器</t>
  </si>
  <si>
    <t>BiPAP AutoSVシリーズ</t>
    <phoneticPr fontId="3"/>
  </si>
  <si>
    <t>フィリップス</t>
    <phoneticPr fontId="3"/>
  </si>
  <si>
    <t>2-2</t>
    <phoneticPr fontId="3"/>
  </si>
  <si>
    <t>Trilogyシリーズ</t>
    <phoneticPr fontId="3"/>
  </si>
  <si>
    <t>フィリップス</t>
  </si>
  <si>
    <t>2-3</t>
    <phoneticPr fontId="3"/>
  </si>
  <si>
    <t>BiPAP A40シリーズ</t>
    <phoneticPr fontId="3"/>
  </si>
  <si>
    <t>　　　　　　　　　合計</t>
    <rPh sb="9" eb="11">
      <t>ゴウケイ</t>
    </rPh>
    <phoneticPr fontId="3"/>
  </si>
  <si>
    <t>3-1</t>
    <phoneticPr fontId="3"/>
  </si>
  <si>
    <t>在宅酸素濃縮器</t>
    <phoneticPr fontId="3"/>
  </si>
  <si>
    <t>在宅酸素濃縮装置シリーズ
・医器研社製　コンフォートライフ
・ダイキン工業社製　オキシジェンステーションシリーズ</t>
    <rPh sb="14" eb="15">
      <t>イ</t>
    </rPh>
    <rPh sb="15" eb="16">
      <t>ウツワ</t>
    </rPh>
    <rPh sb="16" eb="17">
      <t>ケン</t>
    </rPh>
    <rPh sb="17" eb="18">
      <t>シャ</t>
    </rPh>
    <rPh sb="18" eb="19">
      <t>セイ</t>
    </rPh>
    <rPh sb="35" eb="37">
      <t>コウギョウ</t>
    </rPh>
    <rPh sb="37" eb="38">
      <t>シャ</t>
    </rPh>
    <rPh sb="38" eb="39">
      <t>セイ</t>
    </rPh>
    <phoneticPr fontId="3"/>
  </si>
  <si>
    <t>フィリップス
エア・ウォーター</t>
    <phoneticPr fontId="3"/>
  </si>
  <si>
    <t>式/年</t>
    <rPh sb="0" eb="1">
      <t>シキ</t>
    </rPh>
    <rPh sb="2" eb="3">
      <t>ネン</t>
    </rPh>
    <phoneticPr fontId="3"/>
  </si>
  <si>
    <t>台/年</t>
    <rPh sb="0" eb="1">
      <t>ダイ</t>
    </rPh>
    <rPh sb="2" eb="3">
      <t>ネン</t>
    </rPh>
    <phoneticPr fontId="3"/>
  </si>
  <si>
    <t>3-2</t>
    <phoneticPr fontId="3"/>
  </si>
  <si>
    <t>携帯用酸素ボンベ（デマンドバルブを含む）</t>
    <phoneticPr fontId="3"/>
  </si>
  <si>
    <t>エア・ウォーター</t>
    <phoneticPr fontId="3"/>
  </si>
  <si>
    <t>3-3</t>
    <phoneticPr fontId="3"/>
  </si>
  <si>
    <t>在宅酸素濃縮装置バンドル
＜内訳＞
据置型酸素濃縮装置　オキシジェンステーション5L　１台
オキシジェンステーション用ボンベ切替キット　１本
携帯型酸素濃縮装置　シンプリーゴーミニ 標準バッテリーセット　１台
携帯用酸素ボンベ（デマンドバルブを含む）　１式</t>
    <phoneticPr fontId="3"/>
  </si>
  <si>
    <t>８－１</t>
    <phoneticPr fontId="3"/>
  </si>
  <si>
    <t>インスリンポンプ　</t>
    <phoneticPr fontId="3"/>
  </si>
  <si>
    <t>ミニメドシリーズ</t>
    <phoneticPr fontId="3"/>
  </si>
  <si>
    <t>日本メドトロニック　</t>
    <phoneticPr fontId="3"/>
  </si>
  <si>
    <t>10-1</t>
    <phoneticPr fontId="3"/>
  </si>
  <si>
    <t>腹膜灌流用紫外線照射器</t>
    <phoneticPr fontId="3"/>
  </si>
  <si>
    <t>ホームPDシステム つなぐ</t>
    <phoneticPr fontId="3"/>
  </si>
  <si>
    <t>ヴァンティブ</t>
    <phoneticPr fontId="3"/>
  </si>
  <si>
    <t>28-1</t>
    <phoneticPr fontId="3"/>
  </si>
  <si>
    <t>自動腹膜灌流装置</t>
    <phoneticPr fontId="3"/>
  </si>
  <si>
    <t>ホームAPDシステムシリーズ（かぐや/ゆめ） 
※腹膜透析用治療計画プログラム　シェアソースアデクエスト及びMyPD（患者用モバイルアプリケーション）を含む。</t>
    <phoneticPr fontId="3"/>
  </si>
  <si>
    <t>29-1</t>
    <phoneticPr fontId="3"/>
  </si>
  <si>
    <t>在宅輸液療法携帯型輸液ポンプ</t>
    <phoneticPr fontId="3"/>
  </si>
  <si>
    <t>携帯型輸液ポンプ  カフティーポンプ</t>
    <phoneticPr fontId="3"/>
  </si>
  <si>
    <t>31-1</t>
    <phoneticPr fontId="3"/>
  </si>
  <si>
    <t>在宅成分栄養経管栄養法治療器</t>
    <phoneticPr fontId="3"/>
  </si>
  <si>
    <t>フレゼニウス　アミカポンプ</t>
    <phoneticPr fontId="3"/>
  </si>
  <si>
    <t>ジェイ・エム・エス</t>
    <phoneticPr fontId="3"/>
  </si>
  <si>
    <t>32-1</t>
    <phoneticPr fontId="3"/>
  </si>
  <si>
    <t>在宅人工呼吸療法治療器</t>
    <phoneticPr fontId="3"/>
  </si>
  <si>
    <t>「ViVOシリーズ」又は「LOWENSTEINベンチレーターシリーズ」TPPV（気管切開仕様）
（内訳）
本体、電源コード、呼吸管一式、マスク、加温加湿器、携帯用バッグ、フィルター、架台
※２４時間連続使用の場合バックアップ機を設置</t>
    <rPh sb="49" eb="51">
      <t>ウチワケ</t>
    </rPh>
    <rPh sb="53" eb="55">
      <t>ホンタイ</t>
    </rPh>
    <rPh sb="56" eb="58">
      <t>デンゲン</t>
    </rPh>
    <rPh sb="62" eb="64">
      <t>コキュウ</t>
    </rPh>
    <rPh sb="64" eb="65">
      <t>カン</t>
    </rPh>
    <rPh sb="65" eb="67">
      <t>イッシキ</t>
    </rPh>
    <rPh sb="72" eb="74">
      <t>カオン</t>
    </rPh>
    <rPh sb="74" eb="76">
      <t>カシツ</t>
    </rPh>
    <rPh sb="76" eb="77">
      <t>キ</t>
    </rPh>
    <rPh sb="78" eb="80">
      <t>ケイタイ</t>
    </rPh>
    <rPh sb="80" eb="81">
      <t>ヨウ</t>
    </rPh>
    <rPh sb="91" eb="93">
      <t>カダイ</t>
    </rPh>
    <rPh sb="98" eb="100">
      <t>ジカン</t>
    </rPh>
    <rPh sb="100" eb="102">
      <t>レンゾク</t>
    </rPh>
    <rPh sb="102" eb="104">
      <t>シヨウ</t>
    </rPh>
    <rPh sb="105" eb="107">
      <t>バアイ</t>
    </rPh>
    <rPh sb="113" eb="114">
      <t>キ</t>
    </rPh>
    <rPh sb="115" eb="117">
      <t>セッチ</t>
    </rPh>
    <phoneticPr fontId="3"/>
  </si>
  <si>
    <t>チェスト</t>
    <phoneticPr fontId="3"/>
  </si>
  <si>
    <t>台/月</t>
    <rPh sb="0" eb="1">
      <t>ダイ</t>
    </rPh>
    <rPh sb="2" eb="3">
      <t>ツキ</t>
    </rPh>
    <phoneticPr fontId="3"/>
  </si>
  <si>
    <t>32-2</t>
    <phoneticPr fontId="3"/>
  </si>
  <si>
    <t>「ViVOシリーズ」又は「LOWENSTEINベンチレーターシリーズ」NPPV
（内訳）
本体、電源コード、呼吸管一式、マスク（カニューラ）、加温加湿器、携帯用バッグ、フィルター、架台
※２４時間連続使用の場合バックアップ機を設置</t>
    <phoneticPr fontId="3"/>
  </si>
  <si>
    <t>チェスト</t>
  </si>
  <si>
    <t>32-3</t>
    <phoneticPr fontId="3"/>
  </si>
  <si>
    <t>在宅用パルスオキシメーターセット　Red-G
（内訳）
本体、Patient Cable1本、単一患者使用粘着センサー 2個/月</t>
    <rPh sb="24" eb="26">
      <t>ウチワケ</t>
    </rPh>
    <rPh sb="28" eb="30">
      <t>ホンタイ</t>
    </rPh>
    <rPh sb="45" eb="46">
      <t>ホン</t>
    </rPh>
    <rPh sb="47" eb="48">
      <t>タン</t>
    </rPh>
    <rPh sb="48" eb="49">
      <t>イチ</t>
    </rPh>
    <rPh sb="49" eb="51">
      <t>カンジャ</t>
    </rPh>
    <rPh sb="51" eb="53">
      <t>シヨウ</t>
    </rPh>
    <rPh sb="53" eb="55">
      <t>ネンチャク</t>
    </rPh>
    <rPh sb="61" eb="62">
      <t>コ</t>
    </rPh>
    <rPh sb="63" eb="64">
      <t>ツキ</t>
    </rPh>
    <phoneticPr fontId="3"/>
  </si>
  <si>
    <t>マシモ</t>
    <phoneticPr fontId="3"/>
  </si>
  <si>
    <t>32-4</t>
    <phoneticPr fontId="3"/>
  </si>
  <si>
    <t>「ViVOシリーズ」TPPV（気管切開仕様）
ネブライザー　エアロジェンプロ　セット</t>
  </si>
  <si>
    <t>35-1</t>
    <phoneticPr fontId="3"/>
  </si>
  <si>
    <t>在宅酸素濃縮器等</t>
    <phoneticPr fontId="3"/>
  </si>
  <si>
    <t>在宅酸素濃縮器（症例に応じてパルスオキシメータを含む）</t>
    <phoneticPr fontId="3"/>
  </si>
  <si>
    <t xml:space="preserve">フクダライフテック </t>
    <phoneticPr fontId="3"/>
  </si>
  <si>
    <t>35-2</t>
    <phoneticPr fontId="3"/>
  </si>
  <si>
    <t>携帯型酸素濃縮装置</t>
    <phoneticPr fontId="3"/>
  </si>
  <si>
    <t xml:space="preserve">フクダライフテック </t>
  </si>
  <si>
    <t>35-3</t>
    <phoneticPr fontId="3"/>
  </si>
  <si>
    <t>携帯用酸素ボンベ</t>
    <phoneticPr fontId="3"/>
  </si>
  <si>
    <t>36-1</t>
    <phoneticPr fontId="3"/>
  </si>
  <si>
    <t>在宅人工呼吸器</t>
    <phoneticPr fontId="3"/>
  </si>
  <si>
    <t>二相式気道陽圧ユニットシリーズ</t>
    <phoneticPr fontId="3"/>
  </si>
  <si>
    <t>フクダライフテック</t>
    <phoneticPr fontId="3"/>
  </si>
  <si>
    <t>38-1</t>
    <phoneticPr fontId="3"/>
  </si>
  <si>
    <t>在宅持続陽圧呼吸療法装置</t>
    <phoneticPr fontId="3"/>
  </si>
  <si>
    <t>「AirSense10レスポンド」または「AirSense11レスポンド」
（内訳）
本体　　　　　　　　　　　　　　　　　１台
エアチューブ　　　　　　　　　　　　１本
電源コード付きACアダプター　１個
SDカード　　　　　　　　　　　　　 １個
SDカードフォルダ　　　　　　　　１個
エアフィルタ　　　　　　　　　　　 １個
トラベルバック　　　　　　　　　　１個
取扱い説明書（患者様向け）　　１冊</t>
    <phoneticPr fontId="3"/>
  </si>
  <si>
    <t>39-1</t>
    <phoneticPr fontId="3"/>
  </si>
  <si>
    <t>在宅陽圧式人工呼吸器</t>
    <phoneticPr fontId="3"/>
  </si>
  <si>
    <t>挿管気切仕様／「ASTRAL」または「プリズマベント」
（内訳）
本体　　　　　　　　　　　　　　　　  １台
エアホース・カテーテルマウント  ２セット
人工鼻　　　　　　　　　　　　　　　 １ヶ月分
警報音付きパルスオキシメータ　１式
外部バッテリー　　　　　　　　　　 １式</t>
    <phoneticPr fontId="3"/>
  </si>
  <si>
    <t>フクダライフテック　</t>
    <phoneticPr fontId="3"/>
  </si>
  <si>
    <t>41-1</t>
    <phoneticPr fontId="3"/>
  </si>
  <si>
    <t>酸素濃縮装置</t>
    <phoneticPr fontId="3"/>
  </si>
  <si>
    <t>フクダライフテック　</t>
  </si>
  <si>
    <t>41-2</t>
    <phoneticPr fontId="3"/>
  </si>
  <si>
    <t>携帯用酸素濃縮装置</t>
    <phoneticPr fontId="3"/>
  </si>
  <si>
    <t>41-3</t>
    <phoneticPr fontId="3"/>
  </si>
  <si>
    <t>41-4</t>
  </si>
  <si>
    <t>呼吸同調式デマンドバルブ</t>
    <phoneticPr fontId="3"/>
  </si>
  <si>
    <t>41-5</t>
  </si>
  <si>
    <t>在宅酸素療法材料</t>
    <phoneticPr fontId="3"/>
  </si>
  <si>
    <t>41-6</t>
  </si>
  <si>
    <t>パルスオキシメーターまたは小児用パルスオキシメーター</t>
    <phoneticPr fontId="3"/>
  </si>
  <si>
    <t>44-1</t>
    <phoneticPr fontId="3"/>
  </si>
  <si>
    <t>在宅排痰補助装置</t>
    <phoneticPr fontId="3"/>
  </si>
  <si>
    <t>コンフォートカフⅡ</t>
    <phoneticPr fontId="3"/>
  </si>
  <si>
    <t>46-1</t>
    <phoneticPr fontId="3"/>
  </si>
  <si>
    <t>ポータブルインスリン用輸液ポンプ</t>
    <phoneticPr fontId="3"/>
  </si>
  <si>
    <t>メディセーフウィズスマート
（内訳）
本体　　　　　　            １台
リモコン　　　　　　　　　 １台
充填器　　　　　　　　　　１台
カートリッジ（10個入り）　 １箱
留置セット（10個入り）　１箱</t>
    <rPh sb="84" eb="85">
      <t>コ</t>
    </rPh>
    <rPh sb="85" eb="86">
      <t>イ</t>
    </rPh>
    <phoneticPr fontId="3"/>
  </si>
  <si>
    <t>テルモ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</si>
</sst>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_);[Red]\(#,##0\)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BIZ UDPゴシック"/>
      <family val="3"/>
      <charset val="128"/>
    </font>
    <font>
      <sz val="16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176" fontId="5" fillId="3" borderId="3" xfId="0" applyNumberFormat="1" applyFont="1" applyFill="1" applyBorder="1" applyAlignment="1">
      <alignment horizontal="center" vertical="center" shrinkToFit="1"/>
    </xf>
    <xf numFmtId="177" fontId="2" fillId="3" borderId="3" xfId="0" applyNumberFormat="1" applyFont="1" applyFill="1" applyBorder="1" applyAlignment="1">
      <alignment horizontal="center" vertical="center" wrapText="1" shrinkToFit="1"/>
    </xf>
    <xf numFmtId="177" fontId="2" fillId="3" borderId="4" xfId="0" applyNumberFormat="1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8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 wrapText="1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" fontId="2" fillId="0" borderId="3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38" fontId="7" fillId="0" borderId="7" xfId="1" applyFont="1" applyBorder="1">
      <alignment vertical="center"/>
    </xf>
    <xf numFmtId="0" fontId="6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1" fontId="2" fillId="0" borderId="13" xfId="0" applyNumberFormat="1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38" fontId="7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1" fontId="2" fillId="0" borderId="21" xfId="0" applyNumberFormat="1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38" fontId="2" fillId="0" borderId="24" xfId="1" applyFont="1" applyBorder="1">
      <alignment vertical="center"/>
    </xf>
    <xf numFmtId="38" fontId="2" fillId="0" borderId="25" xfId="1" applyFont="1" applyBorder="1">
      <alignment vertical="center"/>
    </xf>
    <xf numFmtId="38" fontId="7" fillId="0" borderId="25" xfId="1" applyFont="1" applyBorder="1">
      <alignment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2" fillId="0" borderId="27" xfId="0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38" fontId="7" fillId="0" borderId="24" xfId="1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>
      <alignment vertical="center"/>
    </xf>
    <xf numFmtId="0" fontId="2" fillId="0" borderId="30" xfId="0" applyFont="1" applyBorder="1" applyAlignment="1">
      <alignment vertical="center" shrinkToFit="1"/>
    </xf>
    <xf numFmtId="0" fontId="8" fillId="0" borderId="30" xfId="0" applyFont="1" applyBorder="1" applyAlignment="1">
      <alignment horizontal="center" vertical="center" shrinkToFit="1"/>
    </xf>
    <xf numFmtId="1" fontId="7" fillId="0" borderId="30" xfId="0" applyNumberFormat="1" applyFont="1" applyBorder="1">
      <alignment vertical="center"/>
    </xf>
    <xf numFmtId="38" fontId="7" fillId="0" borderId="31" xfId="1" applyFont="1" applyFill="1" applyBorder="1" applyAlignment="1">
      <alignment horizontal="right" vertical="center"/>
    </xf>
    <xf numFmtId="38" fontId="7" fillId="0" borderId="32" xfId="1" applyFont="1" applyFill="1" applyBorder="1" applyAlignment="1">
      <alignment horizontal="right" vertical="center" shrinkToFit="1"/>
    </xf>
    <xf numFmtId="38" fontId="2" fillId="0" borderId="33" xfId="1" applyFont="1" applyBorder="1">
      <alignment vertical="center"/>
    </xf>
    <xf numFmtId="38" fontId="2" fillId="0" borderId="34" xfId="1" applyFont="1" applyBorder="1">
      <alignment vertical="center"/>
    </xf>
    <xf numFmtId="38" fontId="7" fillId="0" borderId="34" xfId="1" applyFont="1" applyBorder="1">
      <alignment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 shrinkToFit="1"/>
    </xf>
    <xf numFmtId="0" fontId="2" fillId="0" borderId="14" xfId="0" applyFont="1" applyBorder="1" applyAlignment="1">
      <alignment vertical="center" wrapText="1" shrinkToFit="1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27" xfId="0" applyFont="1" applyBorder="1" applyAlignment="1">
      <alignment vertical="center" wrapText="1" shrinkToFit="1"/>
    </xf>
    <xf numFmtId="0" fontId="2" fillId="0" borderId="23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1" fontId="2" fillId="0" borderId="27" xfId="0" applyNumberFormat="1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38" fontId="2" fillId="0" borderId="35" xfId="1" applyFont="1" applyBorder="1">
      <alignment vertical="center"/>
    </xf>
    <xf numFmtId="38" fontId="2" fillId="0" borderId="36" xfId="1" applyFont="1" applyBorder="1">
      <alignment vertical="center"/>
    </xf>
    <xf numFmtId="38" fontId="7" fillId="0" borderId="36" xfId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1" xfId="0" applyFont="1" applyBorder="1" applyAlignment="1">
      <alignment vertical="center" wrapText="1" shrinkToFit="1"/>
    </xf>
    <xf numFmtId="1" fontId="8" fillId="0" borderId="3" xfId="0" applyNumberFormat="1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 applyAlignment="1">
      <alignment vertical="center" wrapText="1"/>
    </xf>
    <xf numFmtId="1" fontId="8" fillId="0" borderId="13" xfId="0" applyNumberFormat="1" applyFont="1" applyBorder="1">
      <alignment vertical="center"/>
    </xf>
    <xf numFmtId="1" fontId="8" fillId="0" borderId="21" xfId="0" applyNumberFormat="1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38" fontId="2" fillId="0" borderId="37" xfId="1" applyFont="1" applyBorder="1">
      <alignment vertical="center"/>
    </xf>
    <xf numFmtId="38" fontId="2" fillId="0" borderId="38" xfId="1" applyFont="1" applyBorder="1">
      <alignment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0" fontId="2" fillId="0" borderId="39" xfId="0" applyFont="1" applyBorder="1">
      <alignment vertical="center"/>
    </xf>
    <xf numFmtId="0" fontId="2" fillId="0" borderId="39" xfId="0" applyFont="1" applyBorder="1" applyAlignment="1">
      <alignment vertical="center" shrinkToFit="1"/>
    </xf>
    <xf numFmtId="0" fontId="8" fillId="0" borderId="39" xfId="0" applyFont="1" applyBorder="1" applyAlignment="1">
      <alignment horizontal="center" vertical="center" shrinkToFit="1"/>
    </xf>
    <xf numFmtId="1" fontId="7" fillId="0" borderId="39" xfId="0" applyNumberFormat="1" applyFont="1" applyBorder="1">
      <alignment vertical="center"/>
    </xf>
    <xf numFmtId="0" fontId="6" fillId="4" borderId="8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177" fontId="2" fillId="3" borderId="4" xfId="0" applyNumberFormat="1" applyFont="1" applyFill="1" applyBorder="1" applyAlignment="1">
      <alignment horizontal="center" vertical="center" wrapText="1" shrinkToFit="1"/>
    </xf>
    <xf numFmtId="0" fontId="0" fillId="3" borderId="5" xfId="0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014B-8D0E-45A0-923E-7D7631FF375B}">
  <sheetPr>
    <tabColor rgb="FFFFC000"/>
  </sheetPr>
  <dimension ref="A1:P36"/>
  <sheetViews>
    <sheetView tabSelected="1" view="pageBreakPreview" topLeftCell="B27" zoomScale="70" zoomScaleNormal="90" zoomScaleSheetLayoutView="70" workbookViewId="0">
      <selection activeCell="O37" sqref="O37"/>
    </sheetView>
  </sheetViews>
  <sheetFormatPr defaultColWidth="8.875" defaultRowHeight="13.5" x14ac:dyDescent="0.4"/>
  <cols>
    <col min="1" max="1" width="11" style="102" hidden="1" customWidth="1"/>
    <col min="2" max="5" width="6.875" style="103" customWidth="1"/>
    <col min="6" max="6" width="36" style="102" customWidth="1"/>
    <col min="7" max="7" width="60.5" style="102" customWidth="1"/>
    <col min="8" max="8" width="27.625" style="102" customWidth="1"/>
    <col min="9" max="9" width="49" style="102" hidden="1" customWidth="1"/>
    <col min="10" max="10" width="6.375" style="102" customWidth="1"/>
    <col min="11" max="13" width="6.375" style="103" customWidth="1"/>
    <col min="14" max="15" width="19.125" style="102" customWidth="1"/>
    <col min="16" max="16" width="26.125" style="104" customWidth="1"/>
    <col min="17" max="16384" width="8.875" style="102"/>
  </cols>
  <sheetData>
    <row r="1" spans="1:16" s="12" customFormat="1" ht="55.15" customHeight="1" thickBot="1" x14ac:dyDescent="0.4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6" t="s">
        <v>8</v>
      </c>
      <c r="J1" s="7" t="s">
        <v>9</v>
      </c>
      <c r="K1" s="8" t="s">
        <v>10</v>
      </c>
      <c r="L1" s="105" t="s">
        <v>11</v>
      </c>
      <c r="M1" s="106"/>
      <c r="N1" s="9" t="s">
        <v>12</v>
      </c>
      <c r="O1" s="10" t="s">
        <v>13</v>
      </c>
      <c r="P1" s="11" t="s">
        <v>14</v>
      </c>
    </row>
    <row r="2" spans="1:16" s="27" customFormat="1" ht="60.6" customHeight="1" thickBot="1" x14ac:dyDescent="0.45">
      <c r="A2" s="13">
        <v>1</v>
      </c>
      <c r="B2" s="14">
        <v>1</v>
      </c>
      <c r="C2" s="15" t="s">
        <v>16</v>
      </c>
      <c r="D2" s="16" t="s">
        <v>17</v>
      </c>
      <c r="E2" s="15" t="s">
        <v>15</v>
      </c>
      <c r="F2" s="17" t="s">
        <v>18</v>
      </c>
      <c r="G2" s="18" t="s">
        <v>19</v>
      </c>
      <c r="H2" s="19" t="s">
        <v>20</v>
      </c>
      <c r="I2" s="20"/>
      <c r="J2" s="21">
        <v>41</v>
      </c>
      <c r="K2" s="22" t="s">
        <v>21</v>
      </c>
      <c r="L2" s="22">
        <v>12</v>
      </c>
      <c r="M2" s="23" t="s">
        <v>22</v>
      </c>
      <c r="N2" s="24"/>
      <c r="O2" s="25" t="str">
        <f>IF(N2="","",J2*L2*N2)</f>
        <v/>
      </c>
      <c r="P2" s="26"/>
    </row>
    <row r="3" spans="1:16" s="27" customFormat="1" ht="60.6" customHeight="1" x14ac:dyDescent="0.4">
      <c r="A3" s="13">
        <v>2</v>
      </c>
      <c r="B3" s="28">
        <v>2</v>
      </c>
      <c r="C3" s="29" t="s">
        <v>23</v>
      </c>
      <c r="D3" s="30" t="s">
        <v>17</v>
      </c>
      <c r="E3" s="30" t="s">
        <v>15</v>
      </c>
      <c r="F3" s="31" t="s">
        <v>24</v>
      </c>
      <c r="G3" s="32" t="s">
        <v>25</v>
      </c>
      <c r="H3" s="33" t="s">
        <v>26</v>
      </c>
      <c r="I3" s="32"/>
      <c r="J3" s="34">
        <v>4</v>
      </c>
      <c r="K3" s="35" t="s">
        <v>21</v>
      </c>
      <c r="L3" s="35">
        <v>12</v>
      </c>
      <c r="M3" s="36" t="s">
        <v>22</v>
      </c>
      <c r="N3" s="37"/>
      <c r="O3" s="38" t="str">
        <f>IF(N3="","",J3*L3*N3)</f>
        <v/>
      </c>
      <c r="P3" s="39"/>
    </row>
    <row r="4" spans="1:16" s="27" customFormat="1" ht="60.6" customHeight="1" x14ac:dyDescent="0.4">
      <c r="A4" s="13">
        <v>3</v>
      </c>
      <c r="B4" s="40"/>
      <c r="C4" s="41" t="s">
        <v>27</v>
      </c>
      <c r="D4" s="42"/>
      <c r="E4" s="42"/>
      <c r="F4" s="43"/>
      <c r="G4" s="44" t="s">
        <v>28</v>
      </c>
      <c r="H4" s="45" t="s">
        <v>29</v>
      </c>
      <c r="I4" s="44"/>
      <c r="J4" s="46">
        <v>5</v>
      </c>
      <c r="K4" s="47" t="s">
        <v>21</v>
      </c>
      <c r="L4" s="47">
        <v>12</v>
      </c>
      <c r="M4" s="48" t="s">
        <v>22</v>
      </c>
      <c r="N4" s="49"/>
      <c r="O4" s="50" t="str">
        <f>IF(N4="","",J4*L4*N4)</f>
        <v/>
      </c>
      <c r="P4" s="51"/>
    </row>
    <row r="5" spans="1:16" s="27" customFormat="1" ht="60.6" customHeight="1" x14ac:dyDescent="0.4">
      <c r="A5" s="13">
        <v>4</v>
      </c>
      <c r="B5" s="40"/>
      <c r="C5" s="52" t="s">
        <v>30</v>
      </c>
      <c r="D5" s="53"/>
      <c r="E5" s="53"/>
      <c r="F5" s="54"/>
      <c r="G5" s="44" t="s">
        <v>31</v>
      </c>
      <c r="H5" s="45" t="s">
        <v>26</v>
      </c>
      <c r="I5" s="44"/>
      <c r="J5" s="46">
        <v>3</v>
      </c>
      <c r="K5" s="47" t="s">
        <v>21</v>
      </c>
      <c r="L5" s="47">
        <v>12</v>
      </c>
      <c r="M5" s="55" t="s">
        <v>22</v>
      </c>
      <c r="N5" s="49"/>
      <c r="O5" s="49" t="str">
        <f>IF(N5="","",J5*L5*N5)</f>
        <v/>
      </c>
      <c r="P5" s="56"/>
    </row>
    <row r="6" spans="1:16" s="27" customFormat="1" ht="60.6" customHeight="1" thickBot="1" x14ac:dyDescent="0.45">
      <c r="A6" s="13"/>
      <c r="B6" s="57"/>
      <c r="C6" s="58"/>
      <c r="D6" s="58"/>
      <c r="E6" s="58"/>
      <c r="F6" s="59"/>
      <c r="G6" s="60"/>
      <c r="H6" s="61"/>
      <c r="I6" s="60"/>
      <c r="J6" s="62"/>
      <c r="K6" s="59"/>
      <c r="L6" s="63" t="s">
        <v>32</v>
      </c>
      <c r="M6" s="64"/>
      <c r="N6" s="65"/>
      <c r="O6" s="66">
        <f>SUM(O3:O5)</f>
        <v>0</v>
      </c>
      <c r="P6" s="67"/>
    </row>
    <row r="7" spans="1:16" s="27" customFormat="1" ht="67.150000000000006" customHeight="1" x14ac:dyDescent="0.4">
      <c r="A7" s="13">
        <v>6</v>
      </c>
      <c r="B7" s="28">
        <v>3</v>
      </c>
      <c r="C7" s="29" t="s">
        <v>33</v>
      </c>
      <c r="D7" s="68" t="s">
        <v>17</v>
      </c>
      <c r="E7" s="30" t="s">
        <v>15</v>
      </c>
      <c r="F7" s="31" t="s">
        <v>34</v>
      </c>
      <c r="G7" s="69" t="s">
        <v>35</v>
      </c>
      <c r="H7" s="70" t="s">
        <v>36</v>
      </c>
      <c r="I7" s="32"/>
      <c r="J7" s="34">
        <v>8</v>
      </c>
      <c r="K7" s="35" t="s">
        <v>37</v>
      </c>
      <c r="L7" s="35">
        <v>12</v>
      </c>
      <c r="M7" s="36" t="s">
        <v>22</v>
      </c>
      <c r="N7" s="71"/>
      <c r="O7" s="72" t="str">
        <f>IF(N7="","",J7*L7*N7)</f>
        <v/>
      </c>
      <c r="P7" s="39"/>
    </row>
    <row r="8" spans="1:16" s="27" customFormat="1" ht="60" customHeight="1" x14ac:dyDescent="0.4">
      <c r="A8" s="13"/>
      <c r="B8" s="40"/>
      <c r="C8" s="53" t="s">
        <v>39</v>
      </c>
      <c r="D8" s="73"/>
      <c r="E8" s="42"/>
      <c r="F8" s="74"/>
      <c r="G8" s="75" t="s">
        <v>40</v>
      </c>
      <c r="H8" s="76" t="s">
        <v>41</v>
      </c>
      <c r="I8" s="77"/>
      <c r="J8" s="78">
        <v>9</v>
      </c>
      <c r="K8" s="79" t="s">
        <v>37</v>
      </c>
      <c r="L8" s="79">
        <v>12</v>
      </c>
      <c r="M8" s="48" t="s">
        <v>22</v>
      </c>
      <c r="N8" s="80"/>
      <c r="O8" s="81" t="str">
        <f>IF(N8="","",J8*L8*N8)</f>
        <v/>
      </c>
      <c r="P8" s="82"/>
    </row>
    <row r="9" spans="1:16" s="27" customFormat="1" ht="115.9" customHeight="1" x14ac:dyDescent="0.4">
      <c r="A9" s="13">
        <v>7</v>
      </c>
      <c r="B9" s="40"/>
      <c r="C9" s="41" t="s">
        <v>42</v>
      </c>
      <c r="D9" s="53"/>
      <c r="E9" s="53"/>
      <c r="F9" s="83"/>
      <c r="G9" s="84" t="s">
        <v>43</v>
      </c>
      <c r="H9" s="45" t="s">
        <v>20</v>
      </c>
      <c r="I9" s="44"/>
      <c r="J9" s="46">
        <v>1</v>
      </c>
      <c r="K9" s="47" t="s">
        <v>37</v>
      </c>
      <c r="L9" s="47">
        <v>12</v>
      </c>
      <c r="M9" s="55" t="s">
        <v>22</v>
      </c>
      <c r="N9" s="49"/>
      <c r="O9" s="50" t="str">
        <f>IF(N9="","",J9*L9*N9)</f>
        <v/>
      </c>
      <c r="P9" s="51"/>
    </row>
    <row r="10" spans="1:16" s="27" customFormat="1" ht="60.75" customHeight="1" thickBot="1" x14ac:dyDescent="0.45">
      <c r="A10" s="13"/>
      <c r="B10" s="57"/>
      <c r="C10" s="58"/>
      <c r="D10" s="58"/>
      <c r="E10" s="58"/>
      <c r="F10" s="59"/>
      <c r="G10" s="60"/>
      <c r="H10" s="61"/>
      <c r="I10" s="60"/>
      <c r="J10" s="62"/>
      <c r="K10" s="59"/>
      <c r="L10" s="63" t="s">
        <v>32</v>
      </c>
      <c r="M10" s="64"/>
      <c r="N10" s="65"/>
      <c r="O10" s="66">
        <f>SUM(O7:O9)</f>
        <v>0</v>
      </c>
      <c r="P10" s="67"/>
    </row>
    <row r="11" spans="1:16" s="27" customFormat="1" ht="60" customHeight="1" thickBot="1" x14ac:dyDescent="0.45">
      <c r="A11" s="13">
        <v>12</v>
      </c>
      <c r="B11" s="14">
        <v>8</v>
      </c>
      <c r="C11" s="15" t="s">
        <v>44</v>
      </c>
      <c r="D11" s="15" t="s">
        <v>17</v>
      </c>
      <c r="E11" s="15" t="s">
        <v>15</v>
      </c>
      <c r="F11" s="17" t="s">
        <v>45</v>
      </c>
      <c r="G11" s="18" t="s">
        <v>46</v>
      </c>
      <c r="H11" s="19" t="s">
        <v>47</v>
      </c>
      <c r="I11" s="20"/>
      <c r="J11" s="85">
        <v>12</v>
      </c>
      <c r="K11" s="22" t="s">
        <v>37</v>
      </c>
      <c r="L11" s="22">
        <v>12</v>
      </c>
      <c r="M11" s="23" t="s">
        <v>22</v>
      </c>
      <c r="N11" s="86"/>
      <c r="O11" s="87" t="str">
        <f>IF(N11="","",J11*L11*N11)</f>
        <v/>
      </c>
      <c r="P11" s="26"/>
    </row>
    <row r="12" spans="1:16" s="27" customFormat="1" ht="60" customHeight="1" thickBot="1" x14ac:dyDescent="0.45">
      <c r="A12" s="13">
        <v>13</v>
      </c>
      <c r="B12" s="14">
        <v>10</v>
      </c>
      <c r="C12" s="15" t="s">
        <v>48</v>
      </c>
      <c r="D12" s="15" t="s">
        <v>17</v>
      </c>
      <c r="E12" s="15" t="s">
        <v>15</v>
      </c>
      <c r="F12" s="17" t="s">
        <v>49</v>
      </c>
      <c r="G12" s="20" t="s">
        <v>50</v>
      </c>
      <c r="H12" s="19" t="s">
        <v>51</v>
      </c>
      <c r="I12" s="20"/>
      <c r="J12" s="85">
        <v>12</v>
      </c>
      <c r="K12" s="22" t="s">
        <v>38</v>
      </c>
      <c r="L12" s="22">
        <v>12</v>
      </c>
      <c r="M12" s="23" t="s">
        <v>22</v>
      </c>
      <c r="N12" s="86"/>
      <c r="O12" s="87" t="str">
        <f>IF(N12="","",J12*L12*N12)</f>
        <v/>
      </c>
      <c r="P12" s="26"/>
    </row>
    <row r="13" spans="1:16" s="27" customFormat="1" ht="67.150000000000006" customHeight="1" thickBot="1" x14ac:dyDescent="0.45">
      <c r="A13" s="13">
        <v>28</v>
      </c>
      <c r="B13" s="14">
        <v>28</v>
      </c>
      <c r="C13" s="15" t="s">
        <v>52</v>
      </c>
      <c r="D13" s="15" t="s">
        <v>17</v>
      </c>
      <c r="E13" s="15" t="s">
        <v>15</v>
      </c>
      <c r="F13" s="17" t="s">
        <v>53</v>
      </c>
      <c r="G13" s="18" t="s">
        <v>54</v>
      </c>
      <c r="H13" s="19" t="s">
        <v>51</v>
      </c>
      <c r="I13" s="20"/>
      <c r="J13" s="85">
        <v>6</v>
      </c>
      <c r="K13" s="22" t="s">
        <v>38</v>
      </c>
      <c r="L13" s="22">
        <v>12</v>
      </c>
      <c r="M13" s="23" t="s">
        <v>22</v>
      </c>
      <c r="N13" s="86"/>
      <c r="O13" s="87" t="str">
        <f>IF(N13="","",J13*L13*N13)</f>
        <v/>
      </c>
      <c r="P13" s="26"/>
    </row>
    <row r="14" spans="1:16" s="27" customFormat="1" ht="60" customHeight="1" thickBot="1" x14ac:dyDescent="0.45">
      <c r="A14" s="13">
        <v>29</v>
      </c>
      <c r="B14" s="14">
        <v>29</v>
      </c>
      <c r="C14" s="15" t="s">
        <v>55</v>
      </c>
      <c r="D14" s="15" t="s">
        <v>17</v>
      </c>
      <c r="E14" s="15" t="s">
        <v>15</v>
      </c>
      <c r="F14" s="17" t="s">
        <v>56</v>
      </c>
      <c r="G14" s="20" t="s">
        <v>57</v>
      </c>
      <c r="H14" s="19" t="s">
        <v>41</v>
      </c>
      <c r="I14" s="20"/>
      <c r="J14" s="85">
        <v>18</v>
      </c>
      <c r="K14" s="22" t="s">
        <v>38</v>
      </c>
      <c r="L14" s="22">
        <v>12</v>
      </c>
      <c r="M14" s="23" t="s">
        <v>22</v>
      </c>
      <c r="N14" s="86"/>
      <c r="O14" s="87" t="str">
        <f>IF(N14="","",J14*L14*N14)</f>
        <v/>
      </c>
      <c r="P14" s="26"/>
    </row>
    <row r="15" spans="1:16" s="27" customFormat="1" ht="60" customHeight="1" thickBot="1" x14ac:dyDescent="0.45">
      <c r="A15" s="13">
        <v>36</v>
      </c>
      <c r="B15" s="14">
        <v>31</v>
      </c>
      <c r="C15" s="15" t="s">
        <v>58</v>
      </c>
      <c r="D15" s="15" t="s">
        <v>17</v>
      </c>
      <c r="E15" s="15" t="s">
        <v>15</v>
      </c>
      <c r="F15" s="17" t="s">
        <v>59</v>
      </c>
      <c r="G15" s="20" t="s">
        <v>60</v>
      </c>
      <c r="H15" s="19" t="s">
        <v>61</v>
      </c>
      <c r="I15" s="20"/>
      <c r="J15" s="85">
        <v>1</v>
      </c>
      <c r="K15" s="22" t="s">
        <v>38</v>
      </c>
      <c r="L15" s="22">
        <v>12</v>
      </c>
      <c r="M15" s="23" t="s">
        <v>22</v>
      </c>
      <c r="N15" s="86"/>
      <c r="O15" s="87" t="str">
        <f>IF(N15="","",J15*L15*N15)</f>
        <v/>
      </c>
      <c r="P15" s="26"/>
    </row>
    <row r="16" spans="1:16" s="27" customFormat="1" ht="114.75" customHeight="1" x14ac:dyDescent="0.4">
      <c r="A16" s="13">
        <v>37</v>
      </c>
      <c r="B16" s="28">
        <v>32</v>
      </c>
      <c r="C16" s="29" t="s">
        <v>62</v>
      </c>
      <c r="D16" s="30" t="s">
        <v>17</v>
      </c>
      <c r="E16" s="30" t="s">
        <v>15</v>
      </c>
      <c r="F16" s="88" t="s">
        <v>63</v>
      </c>
      <c r="G16" s="89" t="s">
        <v>64</v>
      </c>
      <c r="H16" s="33" t="s">
        <v>65</v>
      </c>
      <c r="I16" s="32"/>
      <c r="J16" s="90">
        <v>2</v>
      </c>
      <c r="K16" s="35" t="s">
        <v>66</v>
      </c>
      <c r="L16" s="35">
        <v>12</v>
      </c>
      <c r="M16" s="36" t="s">
        <v>22</v>
      </c>
      <c r="N16" s="71"/>
      <c r="O16" s="72" t="str">
        <f>IF(N16="","",J16*L16*N16)</f>
        <v/>
      </c>
      <c r="P16" s="39"/>
    </row>
    <row r="17" spans="1:16" s="27" customFormat="1" ht="96.6" customHeight="1" x14ac:dyDescent="0.4">
      <c r="A17" s="13">
        <v>38</v>
      </c>
      <c r="B17" s="40"/>
      <c r="C17" s="53" t="s">
        <v>67</v>
      </c>
      <c r="D17" s="42"/>
      <c r="E17" s="73"/>
      <c r="F17" s="43"/>
      <c r="G17" s="84" t="s">
        <v>68</v>
      </c>
      <c r="H17" s="45" t="s">
        <v>69</v>
      </c>
      <c r="I17" s="44"/>
      <c r="J17" s="91">
        <v>15</v>
      </c>
      <c r="K17" s="47" t="s">
        <v>66</v>
      </c>
      <c r="L17" s="47">
        <v>12</v>
      </c>
      <c r="M17" s="92" t="s">
        <v>22</v>
      </c>
      <c r="N17" s="49"/>
      <c r="O17" s="50" t="str">
        <f>IF(N17="","",J17*L17*N17)</f>
        <v/>
      </c>
      <c r="P17" s="51"/>
    </row>
    <row r="18" spans="1:16" s="27" customFormat="1" ht="61.15" customHeight="1" x14ac:dyDescent="0.4">
      <c r="A18" s="13">
        <v>39</v>
      </c>
      <c r="B18" s="40"/>
      <c r="C18" s="41" t="s">
        <v>70</v>
      </c>
      <c r="D18" s="42"/>
      <c r="E18" s="73"/>
      <c r="F18" s="43"/>
      <c r="G18" s="84" t="s">
        <v>71</v>
      </c>
      <c r="H18" s="45" t="s">
        <v>72</v>
      </c>
      <c r="I18" s="44"/>
      <c r="J18" s="91">
        <v>15</v>
      </c>
      <c r="K18" s="47" t="s">
        <v>66</v>
      </c>
      <c r="L18" s="47">
        <v>12</v>
      </c>
      <c r="M18" s="92" t="s">
        <v>22</v>
      </c>
      <c r="N18" s="93"/>
      <c r="O18" s="94" t="str">
        <f>IF(N18="","",J18*L18*N18)</f>
        <v/>
      </c>
      <c r="P18" s="51"/>
    </row>
    <row r="19" spans="1:16" s="27" customFormat="1" ht="61.15" customHeight="1" x14ac:dyDescent="0.4">
      <c r="A19" s="13">
        <v>41</v>
      </c>
      <c r="B19" s="40"/>
      <c r="C19" s="52" t="s">
        <v>73</v>
      </c>
      <c r="D19" s="95"/>
      <c r="E19" s="95"/>
      <c r="F19" s="54"/>
      <c r="G19" s="84" t="s">
        <v>74</v>
      </c>
      <c r="H19" s="45" t="s">
        <v>69</v>
      </c>
      <c r="I19" s="44"/>
      <c r="J19" s="91">
        <v>1</v>
      </c>
      <c r="K19" s="47" t="s">
        <v>66</v>
      </c>
      <c r="L19" s="47">
        <v>12</v>
      </c>
      <c r="M19" s="47" t="s">
        <v>22</v>
      </c>
      <c r="N19" s="49"/>
      <c r="O19" s="49" t="str">
        <f>IF(N19="","",J19*L19*N19)</f>
        <v/>
      </c>
      <c r="P19" s="51"/>
    </row>
    <row r="20" spans="1:16" s="27" customFormat="1" ht="61.15" customHeight="1" thickBot="1" x14ac:dyDescent="0.45">
      <c r="A20" s="13"/>
      <c r="B20" s="57"/>
      <c r="C20" s="96"/>
      <c r="D20" s="96"/>
      <c r="E20" s="96"/>
      <c r="F20" s="97"/>
      <c r="G20" s="98"/>
      <c r="H20" s="99"/>
      <c r="I20" s="98"/>
      <c r="J20" s="100"/>
      <c r="K20" s="97"/>
      <c r="L20" s="63" t="s">
        <v>32</v>
      </c>
      <c r="M20" s="64"/>
      <c r="N20" s="65"/>
      <c r="O20" s="66">
        <f>SUM(O16:O19)</f>
        <v>0</v>
      </c>
      <c r="P20" s="67"/>
    </row>
    <row r="21" spans="1:16" s="27" customFormat="1" ht="61.15" customHeight="1" x14ac:dyDescent="0.4">
      <c r="A21" s="13">
        <v>42</v>
      </c>
      <c r="B21" s="28">
        <v>35</v>
      </c>
      <c r="C21" s="29" t="s">
        <v>75</v>
      </c>
      <c r="D21" s="30" t="s">
        <v>17</v>
      </c>
      <c r="E21" s="30" t="s">
        <v>15</v>
      </c>
      <c r="F21" s="88" t="s">
        <v>76</v>
      </c>
      <c r="G21" s="32" t="s">
        <v>77</v>
      </c>
      <c r="H21" s="33" t="s">
        <v>78</v>
      </c>
      <c r="I21" s="32"/>
      <c r="J21" s="90">
        <v>10</v>
      </c>
      <c r="K21" s="35" t="s">
        <v>21</v>
      </c>
      <c r="L21" s="35">
        <v>12</v>
      </c>
      <c r="M21" s="36" t="s">
        <v>22</v>
      </c>
      <c r="N21" s="71"/>
      <c r="O21" s="72" t="str">
        <f>IF(N21="","",J21*L21*N21)</f>
        <v/>
      </c>
      <c r="P21" s="39"/>
    </row>
    <row r="22" spans="1:16" s="27" customFormat="1" ht="61.15" customHeight="1" x14ac:dyDescent="0.4">
      <c r="A22" s="101">
        <v>43</v>
      </c>
      <c r="B22" s="40"/>
      <c r="C22" s="41" t="s">
        <v>79</v>
      </c>
      <c r="D22" s="42"/>
      <c r="E22" s="42"/>
      <c r="F22" s="43"/>
      <c r="G22" s="44" t="s">
        <v>80</v>
      </c>
      <c r="H22" s="45" t="s">
        <v>81</v>
      </c>
      <c r="I22" s="44"/>
      <c r="J22" s="91">
        <v>1</v>
      </c>
      <c r="K22" s="47" t="s">
        <v>21</v>
      </c>
      <c r="L22" s="47">
        <v>1</v>
      </c>
      <c r="M22" s="92" t="s">
        <v>22</v>
      </c>
      <c r="N22" s="93"/>
      <c r="O22" s="94" t="str">
        <f>IF(N22="","",J22*L22*N22)</f>
        <v/>
      </c>
      <c r="P22" s="51"/>
    </row>
    <row r="23" spans="1:16" s="27" customFormat="1" ht="61.15" customHeight="1" x14ac:dyDescent="0.4">
      <c r="A23" s="13">
        <v>45</v>
      </c>
      <c r="B23" s="40"/>
      <c r="C23" s="52" t="s">
        <v>82</v>
      </c>
      <c r="D23" s="53"/>
      <c r="E23" s="53"/>
      <c r="F23" s="83"/>
      <c r="G23" s="44" t="s">
        <v>83</v>
      </c>
      <c r="H23" s="45" t="s">
        <v>81</v>
      </c>
      <c r="I23" s="44"/>
      <c r="J23" s="91">
        <v>12</v>
      </c>
      <c r="K23" s="47" t="s">
        <v>21</v>
      </c>
      <c r="L23" s="47">
        <v>12</v>
      </c>
      <c r="M23" s="47" t="s">
        <v>22</v>
      </c>
      <c r="N23" s="80"/>
      <c r="O23" s="81" t="str">
        <f>IF(N23="","",J23*L23*N23)</f>
        <v/>
      </c>
      <c r="P23" s="82"/>
    </row>
    <row r="24" spans="1:16" s="27" customFormat="1" ht="61.15" customHeight="1" thickBot="1" x14ac:dyDescent="0.45">
      <c r="A24" s="13"/>
      <c r="B24" s="57"/>
      <c r="C24" s="96"/>
      <c r="D24" s="96"/>
      <c r="E24" s="96"/>
      <c r="F24" s="97"/>
      <c r="G24" s="98"/>
      <c r="H24" s="99"/>
      <c r="I24" s="98"/>
      <c r="J24" s="100"/>
      <c r="K24" s="97"/>
      <c r="L24" s="63" t="s">
        <v>32</v>
      </c>
      <c r="M24" s="64"/>
      <c r="N24" s="65"/>
      <c r="O24" s="66">
        <f>SUM(O21:O23)</f>
        <v>0</v>
      </c>
      <c r="P24" s="67"/>
    </row>
    <row r="25" spans="1:16" s="27" customFormat="1" ht="161.44999999999999" customHeight="1" thickBot="1" x14ac:dyDescent="0.45">
      <c r="A25" s="13">
        <v>46</v>
      </c>
      <c r="B25" s="14">
        <v>36</v>
      </c>
      <c r="C25" s="15" t="s">
        <v>84</v>
      </c>
      <c r="D25" s="15" t="s">
        <v>17</v>
      </c>
      <c r="E25" s="15" t="s">
        <v>15</v>
      </c>
      <c r="F25" s="17" t="s">
        <v>85</v>
      </c>
      <c r="G25" s="18" t="s">
        <v>86</v>
      </c>
      <c r="H25" s="19" t="s">
        <v>87</v>
      </c>
      <c r="I25" s="20"/>
      <c r="J25" s="85">
        <v>4</v>
      </c>
      <c r="K25" s="22" t="s">
        <v>37</v>
      </c>
      <c r="L25" s="22">
        <v>12</v>
      </c>
      <c r="M25" s="23" t="s">
        <v>22</v>
      </c>
      <c r="N25" s="86"/>
      <c r="O25" s="87" t="str">
        <f>IF(N25="","",J25*L25*N25)</f>
        <v/>
      </c>
      <c r="P25" s="26"/>
    </row>
    <row r="26" spans="1:16" s="27" customFormat="1" ht="168.75" customHeight="1" thickBot="1" x14ac:dyDescent="0.45">
      <c r="A26" s="13">
        <v>47</v>
      </c>
      <c r="B26" s="14">
        <v>38</v>
      </c>
      <c r="C26" s="15" t="s">
        <v>88</v>
      </c>
      <c r="D26" s="15" t="s">
        <v>17</v>
      </c>
      <c r="E26" s="15" t="s">
        <v>15</v>
      </c>
      <c r="F26" s="17" t="s">
        <v>89</v>
      </c>
      <c r="G26" s="18" t="s">
        <v>90</v>
      </c>
      <c r="H26" s="19" t="s">
        <v>87</v>
      </c>
      <c r="I26" s="20"/>
      <c r="J26" s="85">
        <v>70</v>
      </c>
      <c r="K26" s="22" t="s">
        <v>37</v>
      </c>
      <c r="L26" s="22">
        <v>12</v>
      </c>
      <c r="M26" s="23" t="s">
        <v>22</v>
      </c>
      <c r="N26" s="86"/>
      <c r="O26" s="87" t="str">
        <f>IF(N26="","",J26*L26*N26)</f>
        <v/>
      </c>
      <c r="P26" s="26"/>
    </row>
    <row r="27" spans="1:16" s="27" customFormat="1" ht="115.5" customHeight="1" thickBot="1" x14ac:dyDescent="0.45">
      <c r="A27" s="13">
        <v>48</v>
      </c>
      <c r="B27" s="14">
        <v>39</v>
      </c>
      <c r="C27" s="15" t="s">
        <v>91</v>
      </c>
      <c r="D27" s="15" t="s">
        <v>17</v>
      </c>
      <c r="E27" s="15" t="s">
        <v>15</v>
      </c>
      <c r="F27" s="17" t="s">
        <v>92</v>
      </c>
      <c r="G27" s="18" t="s">
        <v>93</v>
      </c>
      <c r="H27" s="19" t="s">
        <v>94</v>
      </c>
      <c r="I27" s="20"/>
      <c r="J27" s="85">
        <v>13</v>
      </c>
      <c r="K27" s="22" t="s">
        <v>37</v>
      </c>
      <c r="L27" s="22">
        <v>12</v>
      </c>
      <c r="M27" s="23" t="s">
        <v>22</v>
      </c>
      <c r="N27" s="86"/>
      <c r="O27" s="87" t="str">
        <f>IF(N27="","",J27*L27*N27)</f>
        <v/>
      </c>
      <c r="P27" s="26"/>
    </row>
    <row r="28" spans="1:16" s="27" customFormat="1" ht="61.15" customHeight="1" x14ac:dyDescent="0.4">
      <c r="A28" s="13">
        <v>49</v>
      </c>
      <c r="B28" s="28">
        <v>41</v>
      </c>
      <c r="C28" s="29" t="s">
        <v>95</v>
      </c>
      <c r="D28" s="30" t="s">
        <v>17</v>
      </c>
      <c r="E28" s="30" t="s">
        <v>15</v>
      </c>
      <c r="F28" s="88" t="s">
        <v>76</v>
      </c>
      <c r="G28" s="69" t="s">
        <v>96</v>
      </c>
      <c r="H28" s="33" t="s">
        <v>97</v>
      </c>
      <c r="I28" s="32"/>
      <c r="J28" s="90">
        <v>80</v>
      </c>
      <c r="K28" s="35" t="s">
        <v>37</v>
      </c>
      <c r="L28" s="35">
        <v>12</v>
      </c>
      <c r="M28" s="36" t="s">
        <v>22</v>
      </c>
      <c r="N28" s="71"/>
      <c r="O28" s="72" t="str">
        <f>IF(N28="","",J28*L28*N28)</f>
        <v/>
      </c>
      <c r="P28" s="39"/>
    </row>
    <row r="29" spans="1:16" s="27" customFormat="1" ht="61.15" customHeight="1" x14ac:dyDescent="0.4">
      <c r="A29" s="13">
        <v>50</v>
      </c>
      <c r="B29" s="40"/>
      <c r="C29" s="41" t="s">
        <v>98</v>
      </c>
      <c r="D29" s="42"/>
      <c r="E29" s="42"/>
      <c r="F29" s="43"/>
      <c r="G29" s="84" t="s">
        <v>99</v>
      </c>
      <c r="H29" s="45" t="s">
        <v>97</v>
      </c>
      <c r="I29" s="44"/>
      <c r="J29" s="91">
        <v>6</v>
      </c>
      <c r="K29" s="47" t="s">
        <v>37</v>
      </c>
      <c r="L29" s="47">
        <v>12</v>
      </c>
      <c r="M29" s="92" t="s">
        <v>22</v>
      </c>
      <c r="N29" s="49"/>
      <c r="O29" s="50" t="str">
        <f>IF(N29="","",J29*L29*N29)</f>
        <v/>
      </c>
      <c r="P29" s="51"/>
    </row>
    <row r="30" spans="1:16" s="27" customFormat="1" ht="61.15" customHeight="1" x14ac:dyDescent="0.4">
      <c r="A30" s="13">
        <v>51</v>
      </c>
      <c r="B30" s="40"/>
      <c r="C30" s="41" t="s">
        <v>100</v>
      </c>
      <c r="D30" s="42"/>
      <c r="E30" s="42"/>
      <c r="F30" s="43"/>
      <c r="G30" s="84" t="s">
        <v>83</v>
      </c>
      <c r="H30" s="45" t="s">
        <v>97</v>
      </c>
      <c r="I30" s="44"/>
      <c r="J30" s="91">
        <v>70</v>
      </c>
      <c r="K30" s="47" t="s">
        <v>37</v>
      </c>
      <c r="L30" s="47">
        <v>12</v>
      </c>
      <c r="M30" s="92" t="s">
        <v>22</v>
      </c>
      <c r="N30" s="49"/>
      <c r="O30" s="50" t="str">
        <f>IF(N30="","",J30*L30*N30)</f>
        <v/>
      </c>
      <c r="P30" s="51"/>
    </row>
    <row r="31" spans="1:16" s="27" customFormat="1" ht="61.15" customHeight="1" x14ac:dyDescent="0.4">
      <c r="A31" s="13">
        <v>52</v>
      </c>
      <c r="B31" s="40"/>
      <c r="C31" s="41" t="s">
        <v>101</v>
      </c>
      <c r="D31" s="42"/>
      <c r="E31" s="42"/>
      <c r="F31" s="43"/>
      <c r="G31" s="84" t="s">
        <v>102</v>
      </c>
      <c r="H31" s="45" t="s">
        <v>97</v>
      </c>
      <c r="I31" s="44"/>
      <c r="J31" s="91">
        <v>50</v>
      </c>
      <c r="K31" s="47" t="s">
        <v>37</v>
      </c>
      <c r="L31" s="47">
        <v>12</v>
      </c>
      <c r="M31" s="92" t="s">
        <v>22</v>
      </c>
      <c r="N31" s="49"/>
      <c r="O31" s="50" t="str">
        <f>IF(N31="","",J31*L31*N31)</f>
        <v/>
      </c>
      <c r="P31" s="51"/>
    </row>
    <row r="32" spans="1:16" s="27" customFormat="1" ht="61.15" customHeight="1" x14ac:dyDescent="0.4">
      <c r="A32" s="13">
        <v>53</v>
      </c>
      <c r="B32" s="40"/>
      <c r="C32" s="41" t="s">
        <v>103</v>
      </c>
      <c r="D32" s="42"/>
      <c r="E32" s="42"/>
      <c r="F32" s="43"/>
      <c r="G32" s="44" t="s">
        <v>104</v>
      </c>
      <c r="H32" s="45" t="s">
        <v>97</v>
      </c>
      <c r="I32" s="44"/>
      <c r="J32" s="91">
        <v>80</v>
      </c>
      <c r="K32" s="47" t="s">
        <v>37</v>
      </c>
      <c r="L32" s="47">
        <v>12</v>
      </c>
      <c r="M32" s="92" t="s">
        <v>22</v>
      </c>
      <c r="N32" s="56"/>
      <c r="O32" s="51" t="str">
        <f>IF(N32="","",J32*L32*N32)</f>
        <v/>
      </c>
      <c r="P32" s="51"/>
    </row>
    <row r="33" spans="1:16" s="27" customFormat="1" ht="61.15" customHeight="1" x14ac:dyDescent="0.4">
      <c r="A33" s="13">
        <v>55</v>
      </c>
      <c r="B33" s="40"/>
      <c r="C33" s="52" t="s">
        <v>105</v>
      </c>
      <c r="D33" s="53"/>
      <c r="E33" s="53"/>
      <c r="F33" s="83"/>
      <c r="G33" s="84" t="s">
        <v>106</v>
      </c>
      <c r="H33" s="45" t="s">
        <v>97</v>
      </c>
      <c r="I33" s="44"/>
      <c r="J33" s="91">
        <v>50</v>
      </c>
      <c r="K33" s="47" t="s">
        <v>37</v>
      </c>
      <c r="L33" s="47">
        <v>12</v>
      </c>
      <c r="M33" s="47" t="s">
        <v>22</v>
      </c>
      <c r="N33" s="49"/>
      <c r="O33" s="50" t="str">
        <f>IF(N33="","",J33*L33*N33)</f>
        <v/>
      </c>
      <c r="P33" s="51"/>
    </row>
    <row r="34" spans="1:16" s="27" customFormat="1" ht="61.15" customHeight="1" thickBot="1" x14ac:dyDescent="0.45">
      <c r="A34" s="13"/>
      <c r="B34" s="57"/>
      <c r="C34" s="96"/>
      <c r="D34" s="96"/>
      <c r="E34" s="96"/>
      <c r="F34" s="97"/>
      <c r="G34" s="98"/>
      <c r="H34" s="99"/>
      <c r="I34" s="98"/>
      <c r="J34" s="100"/>
      <c r="K34" s="97"/>
      <c r="L34" s="63" t="s">
        <v>32</v>
      </c>
      <c r="M34" s="64"/>
      <c r="N34" s="65"/>
      <c r="O34" s="66">
        <f>SUM(O28:O33)</f>
        <v>0</v>
      </c>
      <c r="P34" s="67"/>
    </row>
    <row r="35" spans="1:16" s="27" customFormat="1" ht="61.5" customHeight="1" thickBot="1" x14ac:dyDescent="0.45">
      <c r="A35" s="13">
        <v>57</v>
      </c>
      <c r="B35" s="14">
        <v>44</v>
      </c>
      <c r="C35" s="15" t="s">
        <v>107</v>
      </c>
      <c r="D35" s="15" t="s">
        <v>17</v>
      </c>
      <c r="E35" s="15" t="s">
        <v>15</v>
      </c>
      <c r="F35" s="17" t="s">
        <v>108</v>
      </c>
      <c r="G35" s="20" t="s">
        <v>109</v>
      </c>
      <c r="H35" s="19" t="s">
        <v>97</v>
      </c>
      <c r="I35" s="20"/>
      <c r="J35" s="85">
        <v>1</v>
      </c>
      <c r="K35" s="22" t="s">
        <v>21</v>
      </c>
      <c r="L35" s="22">
        <v>12</v>
      </c>
      <c r="M35" s="23" t="s">
        <v>22</v>
      </c>
      <c r="N35" s="86"/>
      <c r="O35" s="87" t="str">
        <f>IF(N35="","",J35*L35*N35)</f>
        <v/>
      </c>
      <c r="P35" s="26"/>
    </row>
    <row r="36" spans="1:16" s="27" customFormat="1" ht="132" customHeight="1" thickBot="1" x14ac:dyDescent="0.45">
      <c r="A36" s="13">
        <v>66</v>
      </c>
      <c r="B36" s="14">
        <v>46</v>
      </c>
      <c r="C36" s="15" t="s">
        <v>110</v>
      </c>
      <c r="D36" s="15" t="s">
        <v>17</v>
      </c>
      <c r="E36" s="15" t="s">
        <v>15</v>
      </c>
      <c r="F36" s="17" t="s">
        <v>111</v>
      </c>
      <c r="G36" s="18" t="s">
        <v>112</v>
      </c>
      <c r="H36" s="19" t="s">
        <v>113</v>
      </c>
      <c r="I36" s="20"/>
      <c r="J36" s="85">
        <v>1</v>
      </c>
      <c r="K36" s="22" t="s">
        <v>21</v>
      </c>
      <c r="L36" s="22">
        <v>12</v>
      </c>
      <c r="M36" s="23" t="s">
        <v>22</v>
      </c>
      <c r="N36" s="86"/>
      <c r="O36" s="87" t="str">
        <f>IF(N36="","",J36*L36*N36)</f>
        <v/>
      </c>
      <c r="P36" s="26"/>
    </row>
  </sheetData>
  <autoFilter ref="A1:P36" xr:uid="{00000000-0009-0000-0000-000009000000}"/>
  <mergeCells count="1">
    <mergeCell ref="L1:M1"/>
  </mergeCells>
  <phoneticPr fontId="3"/>
  <dataValidations count="2">
    <dataValidation type="list" allowBlank="1" showInputMessage="1" showErrorMessage="1" sqref="K2:K36" xr:uid="{5177CE09-407B-4F3C-96CE-CA2A2D6E9554}">
      <formula1>#REF!</formula1>
    </dataValidation>
    <dataValidation type="list" allowBlank="1" showInputMessage="1" showErrorMessage="1" sqref="M2:M5 M7:M9 M11:M19 M21:M23 M25:M33 M35:M36" xr:uid="{F8A2369A-9F0A-4661-A9DB-E8E1625F7CB6}">
      <formula1>$P$1:$P$8</formula1>
    </dataValidation>
  </dataValidations>
  <printOptions horizontalCentered="1"/>
  <pageMargins left="0.9055118110236221" right="0.51181102362204722" top="0.94488188976377963" bottom="0.94488188976377963" header="0.31496062992125984" footer="0.31496062992125984"/>
  <pageSetup paperSize="9" scale="33" fitToHeight="0" orientation="portrait" r:id="rId1"/>
  <headerFooter>
    <oddHeader>&amp;L&amp;14（第６号様式　別紙）&amp;C&amp;18
入　札　書</oddHeader>
    <oddFooter xml:space="preserve">&amp;C&amp;P </oddFooter>
  </headerFooter>
  <rowBreaks count="1" manualBreakCount="1">
    <brk id="27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様式6別紙</vt:lpstr>
      <vt:lpstr>様式6別紙!Print_Area</vt:lpstr>
      <vt:lpstr>様式6別紙!Print_Titles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宮川 由紀</dc:creator>
  <cp:lastModifiedBy>宮川 由紀</cp:lastModifiedBy>
  <dcterms:created xsi:type="dcterms:W3CDTF">2026-03-02T01:14:05Z</dcterms:created>
  <dcterms:modified xsi:type="dcterms:W3CDTF">2026-03-02T23:43:01Z</dcterms:modified>
</cp:coreProperties>
</file>